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tk\company\ЭнергоСеть\ПСО\МОЭСК\!!!CЭС\КВЛ220 Очаково-Красногорская\10. Экспертиза ДЦК\Замечания 1\ПНР с 1,255\"/>
    </mc:Choice>
  </mc:AlternateContent>
  <bookViews>
    <workbookView xWindow="31755" yWindow="1035" windowWidth="21600" windowHeight="11385"/>
  </bookViews>
  <sheets>
    <sheet name="09-03-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'09-03-12'!$49:$49</definedName>
    <definedName name="_xlnm.Print_Area" localSheetId="0">'09-03-12'!$A$1:$L$235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3" i="7" l="1"/>
  <c r="H230" i="7"/>
  <c r="C233" i="7"/>
  <c r="C230" i="7"/>
  <c r="C41" i="7"/>
  <c r="D41" i="7"/>
  <c r="D40" i="7"/>
  <c r="D39" i="7"/>
  <c r="L224" i="7"/>
  <c r="J224" i="7"/>
  <c r="L223" i="7"/>
  <c r="J223" i="7"/>
  <c r="L220" i="7"/>
  <c r="J220" i="7"/>
  <c r="L219" i="7"/>
  <c r="J219" i="7"/>
  <c r="J217" i="7" s="1"/>
  <c r="L213" i="7"/>
  <c r="J213" i="7"/>
  <c r="L212" i="7"/>
  <c r="J212" i="7"/>
  <c r="L208" i="7"/>
  <c r="J208" i="7"/>
  <c r="L193" i="7"/>
  <c r="J193" i="7"/>
  <c r="L192" i="7"/>
  <c r="J192" i="7"/>
  <c r="L188" i="7"/>
  <c r="J188" i="7"/>
  <c r="L185" i="7"/>
  <c r="L183" i="7" s="1"/>
  <c r="L177" i="7"/>
  <c r="J177" i="7"/>
  <c r="L176" i="7"/>
  <c r="J176" i="7"/>
  <c r="L175" i="7"/>
  <c r="J175" i="7"/>
  <c r="J174" i="7"/>
  <c r="L170" i="7"/>
  <c r="J170" i="7"/>
  <c r="L169" i="7"/>
  <c r="L167" i="7" s="1"/>
  <c r="J169" i="7"/>
  <c r="J167" i="7" s="1"/>
  <c r="L165" i="7"/>
  <c r="J165" i="7"/>
  <c r="L164" i="7"/>
  <c r="J164" i="7"/>
  <c r="L163" i="7"/>
  <c r="J163" i="7"/>
  <c r="L162" i="7"/>
  <c r="J162" i="7"/>
  <c r="L161" i="7"/>
  <c r="J161" i="7"/>
  <c r="L160" i="7"/>
  <c r="L158" i="7" s="1"/>
  <c r="J160" i="7"/>
  <c r="J152" i="7"/>
  <c r="L157" i="7"/>
  <c r="J157" i="7"/>
  <c r="L156" i="7"/>
  <c r="J156" i="7"/>
  <c r="L154" i="7"/>
  <c r="L152" i="7" s="1"/>
  <c r="J154" i="7"/>
  <c r="L151" i="7"/>
  <c r="J151" i="7"/>
  <c r="L145" i="7"/>
  <c r="J145" i="7"/>
  <c r="L144" i="7"/>
  <c r="J144" i="7"/>
  <c r="L143" i="7"/>
  <c r="J143" i="7"/>
  <c r="L142" i="7"/>
  <c r="J142" i="7"/>
  <c r="L141" i="7"/>
  <c r="J141" i="7"/>
  <c r="L140" i="7"/>
  <c r="L138" i="7" s="1"/>
  <c r="J140" i="7"/>
  <c r="J138" i="7" s="1"/>
  <c r="L137" i="7"/>
  <c r="J137" i="7"/>
  <c r="L136" i="7"/>
  <c r="J136" i="7"/>
  <c r="L134" i="7"/>
  <c r="L132" i="7" s="1"/>
  <c r="J134" i="7"/>
  <c r="J132" i="7" s="1"/>
  <c r="L131" i="7"/>
  <c r="J131" i="7"/>
  <c r="L120" i="7"/>
  <c r="J120" i="7"/>
  <c r="L119" i="7"/>
  <c r="J119" i="7"/>
  <c r="L116" i="7"/>
  <c r="J116" i="7"/>
  <c r="L115" i="7"/>
  <c r="J115" i="7"/>
  <c r="J114" i="7"/>
  <c r="L113" i="7"/>
  <c r="J113" i="7"/>
  <c r="L112" i="7"/>
  <c r="J112" i="7"/>
  <c r="L106" i="7"/>
  <c r="J106" i="7"/>
  <c r="L105" i="7"/>
  <c r="J105" i="7"/>
  <c r="L101" i="7"/>
  <c r="J101" i="7"/>
  <c r="AW91" i="7"/>
  <c r="AT91" i="7"/>
  <c r="AO91" i="7"/>
  <c r="AA91" i="7"/>
  <c r="X91" i="7"/>
  <c r="V91" i="7"/>
  <c r="P91" i="7"/>
  <c r="AE91" i="7"/>
  <c r="J90" i="7" s="1"/>
  <c r="AD91" i="7"/>
  <c r="J89" i="7" s="1"/>
  <c r="CB91" i="7"/>
  <c r="CC91" i="7"/>
  <c r="G90" i="7"/>
  <c r="E90" i="7"/>
  <c r="G89" i="7"/>
  <c r="E89" i="7"/>
  <c r="F86" i="7"/>
  <c r="E86" i="7"/>
  <c r="L85" i="7"/>
  <c r="AR91" i="7" s="1"/>
  <c r="L88" i="7" s="1"/>
  <c r="J85" i="7"/>
  <c r="J87" i="7" s="1"/>
  <c r="K85" i="7"/>
  <c r="I85" i="7"/>
  <c r="H85" i="7"/>
  <c r="H87" i="7" s="1"/>
  <c r="C84" i="7"/>
  <c r="B83" i="7"/>
  <c r="E82" i="7"/>
  <c r="G82" i="7"/>
  <c r="D82" i="7"/>
  <c r="J79" i="7"/>
  <c r="AW81" i="7"/>
  <c r="AT81" i="7"/>
  <c r="AR81" i="7"/>
  <c r="L78" i="7" s="1"/>
  <c r="AO81" i="7"/>
  <c r="AA81" i="7"/>
  <c r="X81" i="7"/>
  <c r="S81" i="7"/>
  <c r="J78" i="7" s="1"/>
  <c r="P81" i="7"/>
  <c r="BA81" i="7"/>
  <c r="L80" i="7" s="1"/>
  <c r="AZ81" i="7"/>
  <c r="AE81" i="7"/>
  <c r="J80" i="7" s="1"/>
  <c r="BM81" i="7" s="1"/>
  <c r="AD81" i="7"/>
  <c r="CB81" i="7"/>
  <c r="CC81" i="7"/>
  <c r="G80" i="7"/>
  <c r="E80" i="7"/>
  <c r="G79" i="7"/>
  <c r="E79" i="7"/>
  <c r="L77" i="7"/>
  <c r="G76" i="7"/>
  <c r="F76" i="7"/>
  <c r="E76" i="7"/>
  <c r="L75" i="7"/>
  <c r="J75" i="7"/>
  <c r="J77" i="7" s="1"/>
  <c r="K75" i="7"/>
  <c r="I75" i="7"/>
  <c r="H75" i="7"/>
  <c r="H77" i="7" s="1"/>
  <c r="C74" i="7"/>
  <c r="B73" i="7"/>
  <c r="E72" i="7"/>
  <c r="G72" i="7"/>
  <c r="D72" i="7"/>
  <c r="L70" i="7"/>
  <c r="AW71" i="7"/>
  <c r="AT71" i="7"/>
  <c r="AO71" i="7"/>
  <c r="AA71" i="7"/>
  <c r="X71" i="7"/>
  <c r="P71" i="7"/>
  <c r="BA71" i="7"/>
  <c r="AZ71" i="7"/>
  <c r="L69" i="7" s="1"/>
  <c r="AE71" i="7"/>
  <c r="J70" i="7" s="1"/>
  <c r="AD71" i="7"/>
  <c r="J69" i="7" s="1"/>
  <c r="O71" i="7" s="1"/>
  <c r="CB71" i="7"/>
  <c r="CC71" i="7"/>
  <c r="G70" i="7"/>
  <c r="E70" i="7"/>
  <c r="G69" i="7"/>
  <c r="E69" i="7"/>
  <c r="J67" i="7"/>
  <c r="G66" i="7"/>
  <c r="F66" i="7"/>
  <c r="E66" i="7"/>
  <c r="L65" i="7"/>
  <c r="AR71" i="7" s="1"/>
  <c r="L68" i="7" s="1"/>
  <c r="J65" i="7"/>
  <c r="I71" i="7" s="1"/>
  <c r="K65" i="7"/>
  <c r="I65" i="7"/>
  <c r="H65" i="7"/>
  <c r="H67" i="7" s="1"/>
  <c r="C64" i="7"/>
  <c r="B63" i="7"/>
  <c r="E62" i="7"/>
  <c r="G62" i="7"/>
  <c r="D62" i="7"/>
  <c r="J60" i="7"/>
  <c r="L59" i="7"/>
  <c r="AW61" i="7"/>
  <c r="L211" i="7" s="1"/>
  <c r="L209" i="7" s="1"/>
  <c r="AT61" i="7"/>
  <c r="L187" i="7" s="1"/>
  <c r="AO61" i="7"/>
  <c r="L205" i="7" s="1"/>
  <c r="L203" i="7" s="1"/>
  <c r="AA61" i="7"/>
  <c r="J211" i="7" s="1"/>
  <c r="X61" i="7"/>
  <c r="J187" i="7" s="1"/>
  <c r="V61" i="7"/>
  <c r="P61" i="7"/>
  <c r="J185" i="7" s="1"/>
  <c r="BA61" i="7"/>
  <c r="AZ61" i="7"/>
  <c r="AE61" i="7"/>
  <c r="AD61" i="7"/>
  <c r="J59" i="7" s="1"/>
  <c r="O61" i="7" s="1"/>
  <c r="CB61" i="7"/>
  <c r="CC61" i="7"/>
  <c r="G60" i="7"/>
  <c r="E60" i="7"/>
  <c r="G59" i="7"/>
  <c r="E59" i="7"/>
  <c r="H57" i="7"/>
  <c r="G56" i="7"/>
  <c r="F56" i="7"/>
  <c r="E56" i="7"/>
  <c r="L55" i="7"/>
  <c r="J55" i="7"/>
  <c r="S61" i="7" s="1"/>
  <c r="K55" i="7"/>
  <c r="I55" i="7"/>
  <c r="H55" i="7"/>
  <c r="C54" i="7"/>
  <c r="B53" i="7"/>
  <c r="E52" i="7"/>
  <c r="G52" i="7"/>
  <c r="D52" i="7"/>
  <c r="A25" i="7"/>
  <c r="A23" i="7"/>
  <c r="A20" i="7"/>
  <c r="F14" i="7"/>
  <c r="F12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" i="3"/>
  <c r="Y1" i="3"/>
  <c r="CX1" i="3" s="1"/>
  <c r="CU1" i="3"/>
  <c r="CV1" i="3"/>
  <c r="CY1" i="3"/>
  <c r="CZ1" i="3"/>
  <c r="DA1" i="3"/>
  <c r="DB1" i="3"/>
  <c r="DC1" i="3"/>
  <c r="A2" i="3"/>
  <c r="Y2" i="3"/>
  <c r="CV2" i="3"/>
  <c r="CX2" i="3"/>
  <c r="DF2" i="3" s="1"/>
  <c r="CY2" i="3"/>
  <c r="CZ2" i="3"/>
  <c r="DB2" i="3" s="1"/>
  <c r="DA2" i="3"/>
  <c r="DC2" i="3"/>
  <c r="A3" i="3"/>
  <c r="Y3" i="3"/>
  <c r="CV3" i="3" s="1"/>
  <c r="CU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V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V11" i="3" s="1"/>
  <c r="CU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X13" i="3" s="1"/>
  <c r="CU13" i="3"/>
  <c r="CY13" i="3"/>
  <c r="CZ13" i="3"/>
  <c r="DA13" i="3"/>
  <c r="DB13" i="3"/>
  <c r="DC13" i="3"/>
  <c r="A14" i="3"/>
  <c r="Y14" i="3"/>
  <c r="CX14" i="3"/>
  <c r="DF14" i="3" s="1"/>
  <c r="CY14" i="3"/>
  <c r="CZ14" i="3"/>
  <c r="DB14" i="3" s="1"/>
  <c r="DA14" i="3"/>
  <c r="DC14" i="3"/>
  <c r="A15" i="3"/>
  <c r="Y15" i="3"/>
  <c r="CV15" i="3" s="1"/>
  <c r="CU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2" i="3" s="1"/>
  <c r="K28" i="1"/>
  <c r="AC28" i="1"/>
  <c r="AB28" i="1" s="1"/>
  <c r="AD28" i="1"/>
  <c r="AE28" i="1"/>
  <c r="CR28" i="1" s="1"/>
  <c r="Q28" i="1" s="1"/>
  <c r="AF28" i="1"/>
  <c r="AG28" i="1"/>
  <c r="AH28" i="1"/>
  <c r="AI28" i="1"/>
  <c r="CW28" i="1" s="1"/>
  <c r="V28" i="1" s="1"/>
  <c r="AJ28" i="1"/>
  <c r="CX28" i="1" s="1"/>
  <c r="W28" i="1" s="1"/>
  <c r="CS28" i="1"/>
  <c r="R28" i="1" s="1"/>
  <c r="CT28" i="1"/>
  <c r="S28" i="1" s="1"/>
  <c r="CU28" i="1"/>
  <c r="T28" i="1" s="1"/>
  <c r="CV28" i="1"/>
  <c r="U28" i="1" s="1"/>
  <c r="GL28" i="1"/>
  <c r="GN28" i="1"/>
  <c r="GO28" i="1"/>
  <c r="GV28" i="1"/>
  <c r="HC28" i="1" s="1"/>
  <c r="GX28" i="1" s="1"/>
  <c r="C29" i="1"/>
  <c r="D29" i="1"/>
  <c r="I29" i="1"/>
  <c r="CU4" i="3" s="1"/>
  <c r="K29" i="1"/>
  <c r="AC29" i="1"/>
  <c r="CQ29" i="1" s="1"/>
  <c r="P29" i="1" s="1"/>
  <c r="AD29" i="1"/>
  <c r="AE29" i="1"/>
  <c r="CS29" i="1" s="1"/>
  <c r="R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R29" i="1"/>
  <c r="Q29" i="1" s="1"/>
  <c r="DV37" i="1" s="1"/>
  <c r="CT29" i="1"/>
  <c r="S29" i="1" s="1"/>
  <c r="CX29" i="1"/>
  <c r="W29" i="1" s="1"/>
  <c r="GL29" i="1"/>
  <c r="GN29" i="1"/>
  <c r="GO29" i="1"/>
  <c r="GV29" i="1"/>
  <c r="HC29" i="1" s="1"/>
  <c r="GX29" i="1" s="1"/>
  <c r="C30" i="1"/>
  <c r="D30" i="1"/>
  <c r="I30" i="1"/>
  <c r="CV6" i="3" s="1"/>
  <c r="K30" i="1"/>
  <c r="AC30" i="1"/>
  <c r="CQ30" i="1" s="1"/>
  <c r="P30" i="1" s="1"/>
  <c r="AE30" i="1"/>
  <c r="AD30" i="1" s="1"/>
  <c r="AB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R30" i="1"/>
  <c r="Q30" i="1" s="1"/>
  <c r="CS30" i="1"/>
  <c r="R30" i="1" s="1"/>
  <c r="CT30" i="1"/>
  <c r="S30" i="1" s="1"/>
  <c r="GL30" i="1"/>
  <c r="GN30" i="1"/>
  <c r="GO30" i="1"/>
  <c r="GV30" i="1"/>
  <c r="HC30" i="1" s="1"/>
  <c r="GX30" i="1" s="1"/>
  <c r="C31" i="1"/>
  <c r="D31" i="1"/>
  <c r="I31" i="1"/>
  <c r="CU7" i="3" s="1"/>
  <c r="K31" i="1"/>
  <c r="AC31" i="1"/>
  <c r="CQ31" i="1" s="1"/>
  <c r="P31" i="1" s="1"/>
  <c r="AE31" i="1"/>
  <c r="CS31" i="1" s="1"/>
  <c r="R31" i="1" s="1"/>
  <c r="AF31" i="1"/>
  <c r="CT31" i="1" s="1"/>
  <c r="S31" i="1" s="1"/>
  <c r="AG31" i="1"/>
  <c r="CU31" i="1" s="1"/>
  <c r="T31" i="1" s="1"/>
  <c r="AH31" i="1"/>
  <c r="AI31" i="1"/>
  <c r="AJ31" i="1"/>
  <c r="CR31" i="1"/>
  <c r="Q31" i="1" s="1"/>
  <c r="CV31" i="1"/>
  <c r="U31" i="1" s="1"/>
  <c r="CW31" i="1"/>
  <c r="V31" i="1" s="1"/>
  <c r="CX31" i="1"/>
  <c r="W31" i="1" s="1"/>
  <c r="GL31" i="1"/>
  <c r="GN31" i="1"/>
  <c r="GO31" i="1"/>
  <c r="GV31" i="1"/>
  <c r="HC31" i="1"/>
  <c r="GX31" i="1" s="1"/>
  <c r="C32" i="1"/>
  <c r="D32" i="1"/>
  <c r="I32" i="1"/>
  <c r="CV10" i="3" s="1"/>
  <c r="K32" i="1"/>
  <c r="AC32" i="1"/>
  <c r="AB32" i="1" s="1"/>
  <c r="AD32" i="1"/>
  <c r="AE32" i="1"/>
  <c r="CS32" i="1" s="1"/>
  <c r="R32" i="1" s="1"/>
  <c r="AF32" i="1"/>
  <c r="CT32" i="1" s="1"/>
  <c r="S32" i="1" s="1"/>
  <c r="AG32" i="1"/>
  <c r="CU32" i="1" s="1"/>
  <c r="T32" i="1" s="1"/>
  <c r="AH32" i="1"/>
  <c r="CV32" i="1" s="1"/>
  <c r="U32" i="1" s="1"/>
  <c r="AI32" i="1"/>
  <c r="AJ32" i="1"/>
  <c r="CX32" i="1" s="1"/>
  <c r="W32" i="1" s="1"/>
  <c r="CQ32" i="1"/>
  <c r="P32" i="1" s="1"/>
  <c r="CP32" i="1" s="1"/>
  <c r="O32" i="1" s="1"/>
  <c r="CR32" i="1"/>
  <c r="Q32" i="1" s="1"/>
  <c r="CW32" i="1"/>
  <c r="V32" i="1" s="1"/>
  <c r="GL32" i="1"/>
  <c r="GN32" i="1"/>
  <c r="GO32" i="1"/>
  <c r="GV32" i="1"/>
  <c r="HC32" i="1" s="1"/>
  <c r="GX32" i="1" s="1"/>
  <c r="C33" i="1"/>
  <c r="D33" i="1"/>
  <c r="I33" i="1"/>
  <c r="CU12" i="3" s="1"/>
  <c r="K33" i="1"/>
  <c r="AC33" i="1"/>
  <c r="CQ33" i="1" s="1"/>
  <c r="P33" i="1" s="1"/>
  <c r="CP33" i="1" s="1"/>
  <c r="O33" i="1" s="1"/>
  <c r="AD33" i="1"/>
  <c r="AE33" i="1"/>
  <c r="CR33" i="1" s="1"/>
  <c r="Q33" i="1" s="1"/>
  <c r="AF33" i="1"/>
  <c r="CT33" i="1" s="1"/>
  <c r="S33" i="1" s="1"/>
  <c r="AG33" i="1"/>
  <c r="AH33" i="1"/>
  <c r="AI33" i="1"/>
  <c r="AJ33" i="1"/>
  <c r="CX33" i="1" s="1"/>
  <c r="W33" i="1" s="1"/>
  <c r="CU33" i="1"/>
  <c r="T33" i="1" s="1"/>
  <c r="CV33" i="1"/>
  <c r="U33" i="1" s="1"/>
  <c r="CW33" i="1"/>
  <c r="V33" i="1" s="1"/>
  <c r="EA37" i="1" s="1"/>
  <c r="GL33" i="1"/>
  <c r="GN33" i="1"/>
  <c r="GO33" i="1"/>
  <c r="GV33" i="1"/>
  <c r="GX33" i="1"/>
  <c r="HC33" i="1"/>
  <c r="C34" i="1"/>
  <c r="D34" i="1"/>
  <c r="CV14" i="3"/>
  <c r="K34" i="1"/>
  <c r="AC34" i="1"/>
  <c r="CQ34" i="1" s="1"/>
  <c r="P34" i="1" s="1"/>
  <c r="AD34" i="1"/>
  <c r="AB34" i="1" s="1"/>
  <c r="AE34" i="1"/>
  <c r="CR34" i="1" s="1"/>
  <c r="Q34" i="1" s="1"/>
  <c r="AF34" i="1"/>
  <c r="CT34" i="1" s="1"/>
  <c r="S34" i="1" s="1"/>
  <c r="AG34" i="1"/>
  <c r="AH34" i="1"/>
  <c r="CV34" i="1" s="1"/>
  <c r="U34" i="1" s="1"/>
  <c r="AI34" i="1"/>
  <c r="CW34" i="1" s="1"/>
  <c r="V34" i="1" s="1"/>
  <c r="AJ34" i="1"/>
  <c r="CX34" i="1" s="1"/>
  <c r="W34" i="1" s="1"/>
  <c r="CU34" i="1"/>
  <c r="T34" i="1" s="1"/>
  <c r="GL34" i="1"/>
  <c r="GN34" i="1"/>
  <c r="GO34" i="1"/>
  <c r="CC37" i="1" s="1"/>
  <c r="AT37" i="1" s="1"/>
  <c r="GV34" i="1"/>
  <c r="GX34" i="1"/>
  <c r="HC34" i="1"/>
  <c r="C35" i="1"/>
  <c r="D35" i="1"/>
  <c r="CV18" i="3"/>
  <c r="K35" i="1"/>
  <c r="AB35" i="1"/>
  <c r="AC35" i="1"/>
  <c r="CQ35" i="1" s="1"/>
  <c r="P35" i="1" s="1"/>
  <c r="AD35" i="1"/>
  <c r="AE35" i="1"/>
  <c r="AF35" i="1"/>
  <c r="AG35" i="1"/>
  <c r="AH35" i="1"/>
  <c r="CV35" i="1" s="1"/>
  <c r="U35" i="1" s="1"/>
  <c r="G86" i="7" s="1"/>
  <c r="AI35" i="1"/>
  <c r="CW35" i="1" s="1"/>
  <c r="V35" i="1" s="1"/>
  <c r="AJ35" i="1"/>
  <c r="CX35" i="1" s="1"/>
  <c r="W35" i="1" s="1"/>
  <c r="CR35" i="1"/>
  <c r="Q35" i="1" s="1"/>
  <c r="CS35" i="1"/>
  <c r="R35" i="1" s="1"/>
  <c r="CT35" i="1"/>
  <c r="S35" i="1" s="1"/>
  <c r="CU35" i="1"/>
  <c r="T35" i="1" s="1"/>
  <c r="GL35" i="1"/>
  <c r="GN35" i="1"/>
  <c r="FT37" i="1" s="1"/>
  <c r="GO35" i="1"/>
  <c r="GV35" i="1"/>
  <c r="HC35" i="1" s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BC37" i="1"/>
  <c r="BC67" i="1" s="1"/>
  <c r="BD37" i="1"/>
  <c r="BX37" i="1"/>
  <c r="AO37" i="1" s="1"/>
  <c r="BY37" i="1"/>
  <c r="AP37" i="1" s="1"/>
  <c r="BZ37" i="1"/>
  <c r="BZ26" i="1" s="1"/>
  <c r="CB37" i="1"/>
  <c r="CK37" i="1"/>
  <c r="BB37" i="1" s="1"/>
  <c r="CL37" i="1"/>
  <c r="CL26" i="1" s="1"/>
  <c r="CM37" i="1"/>
  <c r="CM26" i="1" s="1"/>
  <c r="EG37" i="1"/>
  <c r="EG26" i="1" s="1"/>
  <c r="EH37" i="1"/>
  <c r="EH26" i="1" s="1"/>
  <c r="ET37" i="1"/>
  <c r="ET26" i="1" s="1"/>
  <c r="EU37" i="1"/>
  <c r="FP37" i="1"/>
  <c r="FP26" i="1" s="1"/>
  <c r="FQ37" i="1"/>
  <c r="FQ26" i="1" s="1"/>
  <c r="FR37" i="1"/>
  <c r="FR26" i="1" s="1"/>
  <c r="FU37" i="1"/>
  <c r="GC37" i="1"/>
  <c r="GC26" i="1" s="1"/>
  <c r="GD37" i="1"/>
  <c r="GD26" i="1" s="1"/>
  <c r="GE37" i="1"/>
  <c r="GE26" i="1" s="1"/>
  <c r="P41" i="1"/>
  <c r="P46" i="1"/>
  <c r="B67" i="1"/>
  <c r="B22" i="1" s="1"/>
  <c r="C67" i="1"/>
  <c r="C22" i="1" s="1"/>
  <c r="D67" i="1"/>
  <c r="D22" i="1" s="1"/>
  <c r="F67" i="1"/>
  <c r="F22" i="1" s="1"/>
  <c r="G67" i="1"/>
  <c r="G22" i="1" s="1"/>
  <c r="BD67" i="1"/>
  <c r="EG67" i="1"/>
  <c r="EG22" i="1" s="1"/>
  <c r="EH67" i="1"/>
  <c r="EH22" i="1" s="1"/>
  <c r="ET67" i="1"/>
  <c r="P80" i="1" s="1"/>
  <c r="B97" i="1"/>
  <c r="B18" i="1" s="1"/>
  <c r="C97" i="1"/>
  <c r="C18" i="1" s="1"/>
  <c r="D97" i="1"/>
  <c r="D18" i="1" s="1"/>
  <c r="F97" i="1"/>
  <c r="F18" i="1" s="1"/>
  <c r="G97" i="1"/>
  <c r="G18" i="1" s="1"/>
  <c r="F12" i="6"/>
  <c r="G12" i="6"/>
  <c r="J110" i="7" l="1"/>
  <c r="L217" i="7"/>
  <c r="J209" i="7"/>
  <c r="L110" i="7"/>
  <c r="J158" i="7"/>
  <c r="J149" i="7" s="1"/>
  <c r="J147" i="7" s="1"/>
  <c r="J183" i="7"/>
  <c r="L129" i="7"/>
  <c r="L127" i="7" s="1"/>
  <c r="L215" i="7"/>
  <c r="L108" i="7"/>
  <c r="L87" i="7"/>
  <c r="EI37" i="1"/>
  <c r="EB37" i="1"/>
  <c r="DO37" i="1" s="1"/>
  <c r="J216" i="7"/>
  <c r="BM91" i="7"/>
  <c r="CI37" i="1"/>
  <c r="AZ37" i="1" s="1"/>
  <c r="AQ37" i="1"/>
  <c r="AQ67" i="1" s="1"/>
  <c r="F77" i="1" s="1"/>
  <c r="BU71" i="7"/>
  <c r="BV71" i="7" s="1"/>
  <c r="L149" i="7"/>
  <c r="L147" i="7" s="1"/>
  <c r="J129" i="7"/>
  <c r="J127" i="7" s="1"/>
  <c r="J58" i="7"/>
  <c r="J57" i="7"/>
  <c r="L60" i="7"/>
  <c r="K61" i="7" s="1"/>
  <c r="K71" i="7"/>
  <c r="S71" i="7"/>
  <c r="J68" i="7" s="1"/>
  <c r="I81" i="7"/>
  <c r="J98" i="7"/>
  <c r="J96" i="7" s="1"/>
  <c r="J195" i="7"/>
  <c r="J205" i="7"/>
  <c r="J203" i="7" s="1"/>
  <c r="L57" i="7"/>
  <c r="BM61" i="7"/>
  <c r="V71" i="7"/>
  <c r="O81" i="7"/>
  <c r="L98" i="7"/>
  <c r="L96" i="7" s="1"/>
  <c r="L195" i="7"/>
  <c r="AN61" i="7"/>
  <c r="J100" i="7"/>
  <c r="J191" i="7"/>
  <c r="J189" i="7" s="1"/>
  <c r="J196" i="7"/>
  <c r="J207" i="7"/>
  <c r="I91" i="7"/>
  <c r="L100" i="7"/>
  <c r="L191" i="7"/>
  <c r="L189" i="7" s="1"/>
  <c r="L196" i="7"/>
  <c r="L207" i="7"/>
  <c r="AR61" i="7"/>
  <c r="L67" i="7"/>
  <c r="BM71" i="7"/>
  <c r="V81" i="7"/>
  <c r="L79" i="7"/>
  <c r="K81" i="7" s="1"/>
  <c r="O91" i="7"/>
  <c r="AN71" i="7"/>
  <c r="I61" i="7"/>
  <c r="S91" i="7"/>
  <c r="J88" i="7" s="1"/>
  <c r="J108" i="7"/>
  <c r="J215" i="7"/>
  <c r="J104" i="7"/>
  <c r="J102" i="7" s="1"/>
  <c r="J109" i="7"/>
  <c r="L104" i="7"/>
  <c r="L102" i="7" s="1"/>
  <c r="L109" i="7"/>
  <c r="EA26" i="1"/>
  <c r="DN37" i="1"/>
  <c r="EB26" i="1"/>
  <c r="BC97" i="1"/>
  <c r="BC22" i="1"/>
  <c r="F83" i="1"/>
  <c r="AQ97" i="1"/>
  <c r="EI26" i="1"/>
  <c r="EI67" i="1"/>
  <c r="P47" i="1"/>
  <c r="DZ37" i="1"/>
  <c r="CY30" i="1"/>
  <c r="X30" i="1" s="1"/>
  <c r="CZ30" i="1"/>
  <c r="Y30" i="1" s="1"/>
  <c r="DY37" i="1"/>
  <c r="EG97" i="1"/>
  <c r="AT67" i="1"/>
  <c r="AT26" i="1"/>
  <c r="F55" i="1"/>
  <c r="CY31" i="1"/>
  <c r="X31" i="1" s="1"/>
  <c r="CZ31" i="1"/>
  <c r="Y31" i="1" s="1"/>
  <c r="AH37" i="1"/>
  <c r="AS37" i="1"/>
  <c r="CB26" i="1"/>
  <c r="GB37" i="1"/>
  <c r="AG37" i="1"/>
  <c r="FT26" i="1"/>
  <c r="EK37" i="1"/>
  <c r="CP34" i="1"/>
  <c r="O34" i="1" s="1"/>
  <c r="CP31" i="1"/>
  <c r="O31" i="1" s="1"/>
  <c r="GM31" i="1" s="1"/>
  <c r="GP31" i="1" s="1"/>
  <c r="AF37" i="1"/>
  <c r="CY28" i="1"/>
  <c r="X28" i="1" s="1"/>
  <c r="CZ28" i="1"/>
  <c r="Y28" i="1" s="1"/>
  <c r="DF13" i="3"/>
  <c r="DG13" i="3"/>
  <c r="DH13" i="3"/>
  <c r="DI13" i="3"/>
  <c r="DJ13" i="3" s="1"/>
  <c r="DF1" i="3"/>
  <c r="DG1" i="3"/>
  <c r="DH1" i="3"/>
  <c r="DI1" i="3"/>
  <c r="DJ1" i="3" s="1"/>
  <c r="FU26" i="1"/>
  <c r="EL37" i="1"/>
  <c r="DU37" i="1"/>
  <c r="AP26" i="1"/>
  <c r="F46" i="1"/>
  <c r="AP67" i="1"/>
  <c r="CY32" i="1"/>
  <c r="X32" i="1" s="1"/>
  <c r="GM32" i="1" s="1"/>
  <c r="GP32" i="1" s="1"/>
  <c r="CZ32" i="1"/>
  <c r="Y32" i="1" s="1"/>
  <c r="CP29" i="1"/>
  <c r="O29" i="1" s="1"/>
  <c r="F92" i="1"/>
  <c r="BD22" i="1"/>
  <c r="F41" i="1"/>
  <c r="AO67" i="1"/>
  <c r="AO26" i="1"/>
  <c r="AJ37" i="1"/>
  <c r="P71" i="1"/>
  <c r="BD26" i="1"/>
  <c r="F62" i="1"/>
  <c r="AI37" i="1"/>
  <c r="DF9" i="3"/>
  <c r="DG9" i="3"/>
  <c r="DH9" i="3"/>
  <c r="DI9" i="3"/>
  <c r="DJ9" i="3" s="1"/>
  <c r="BD97" i="1"/>
  <c r="EU26" i="1"/>
  <c r="EU67" i="1"/>
  <c r="P53" i="1"/>
  <c r="BC26" i="1"/>
  <c r="F53" i="1"/>
  <c r="CP35" i="1"/>
  <c r="O35" i="1" s="1"/>
  <c r="CY29" i="1"/>
  <c r="X29" i="1" s="1"/>
  <c r="CZ29" i="1"/>
  <c r="Y29" i="1" s="1"/>
  <c r="DX37" i="1"/>
  <c r="DF5" i="3"/>
  <c r="DG5" i="3"/>
  <c r="DH5" i="3"/>
  <c r="DI5" i="3"/>
  <c r="DJ5" i="3" s="1"/>
  <c r="CY35" i="1"/>
  <c r="X35" i="1" s="1"/>
  <c r="AZ91" i="7" s="1"/>
  <c r="L89" i="7" s="1"/>
  <c r="CZ35" i="1"/>
  <c r="Y35" i="1" s="1"/>
  <c r="BA91" i="7" s="1"/>
  <c r="L90" i="7" s="1"/>
  <c r="CP30" i="1"/>
  <c r="O30" i="1" s="1"/>
  <c r="GM30" i="1" s="1"/>
  <c r="GP30" i="1" s="1"/>
  <c r="CJ37" i="1"/>
  <c r="DV26" i="1"/>
  <c r="DI37" i="1"/>
  <c r="BB26" i="1"/>
  <c r="F50" i="1"/>
  <c r="BB67" i="1"/>
  <c r="F47" i="1"/>
  <c r="AD37" i="1"/>
  <c r="DF17" i="3"/>
  <c r="DG17" i="3"/>
  <c r="DH17" i="3"/>
  <c r="DI17" i="3"/>
  <c r="DJ17" i="3" s="1"/>
  <c r="CS33" i="1"/>
  <c r="R33" i="1" s="1"/>
  <c r="CY33" i="1" s="1"/>
  <c r="X33" i="1" s="1"/>
  <c r="AB33" i="1"/>
  <c r="AD31" i="1"/>
  <c r="AB31" i="1" s="1"/>
  <c r="CK26" i="1"/>
  <c r="BY26" i="1"/>
  <c r="CU18" i="3"/>
  <c r="CU14" i="3"/>
  <c r="CU10" i="3"/>
  <c r="CU6" i="3"/>
  <c r="CQ28" i="1"/>
  <c r="P28" i="1" s="1"/>
  <c r="BX26" i="1"/>
  <c r="DI14" i="3"/>
  <c r="DJ14" i="3" s="1"/>
  <c r="DI2" i="3"/>
  <c r="DJ2" i="3" s="1"/>
  <c r="P50" i="1"/>
  <c r="CG37" i="1"/>
  <c r="CV17" i="3"/>
  <c r="DH14" i="3"/>
  <c r="CV13" i="3"/>
  <c r="CV9" i="3"/>
  <c r="CV5" i="3"/>
  <c r="DH2" i="3"/>
  <c r="CU17" i="3"/>
  <c r="DG14" i="3"/>
  <c r="CU9" i="3"/>
  <c r="CU5" i="3"/>
  <c r="DG2" i="3"/>
  <c r="AB29" i="1"/>
  <c r="CX16" i="3"/>
  <c r="CX12" i="3"/>
  <c r="CX8" i="3"/>
  <c r="CX4" i="3"/>
  <c r="P76" i="1"/>
  <c r="G16" i="2" s="1"/>
  <c r="CS34" i="1"/>
  <c r="R34" i="1" s="1"/>
  <c r="CY34" i="1" s="1"/>
  <c r="X34" i="1" s="1"/>
  <c r="CV16" i="3"/>
  <c r="CV12" i="3"/>
  <c r="CV8" i="3"/>
  <c r="CV4" i="3"/>
  <c r="ET97" i="1"/>
  <c r="EH97" i="1"/>
  <c r="GA37" i="1"/>
  <c r="EV37" i="1"/>
  <c r="ET22" i="1"/>
  <c r="CU16" i="3"/>
  <c r="CU8" i="3"/>
  <c r="CX15" i="3"/>
  <c r="CX11" i="3"/>
  <c r="CX7" i="3"/>
  <c r="CX3" i="3"/>
  <c r="FY37" i="1"/>
  <c r="CC26" i="1"/>
  <c r="CX18" i="3"/>
  <c r="CX10" i="3"/>
  <c r="CX6" i="3"/>
  <c r="AN91" i="7" l="1"/>
  <c r="AQ26" i="1"/>
  <c r="L216" i="7"/>
  <c r="K91" i="7"/>
  <c r="CI26" i="1"/>
  <c r="J38" i="7"/>
  <c r="AQ22" i="1"/>
  <c r="J107" i="7"/>
  <c r="BT61" i="7"/>
  <c r="BW61" i="7"/>
  <c r="BX61" i="7" s="1"/>
  <c r="BW71" i="7"/>
  <c r="BX71" i="7" s="1"/>
  <c r="BT71" i="7"/>
  <c r="J182" i="7"/>
  <c r="J180" i="7" s="1"/>
  <c r="J214" i="7"/>
  <c r="L58" i="7"/>
  <c r="L214" i="7"/>
  <c r="L182" i="7"/>
  <c r="L180" i="7" s="1"/>
  <c r="L107" i="7"/>
  <c r="I38" i="7"/>
  <c r="L202" i="7"/>
  <c r="L200" i="7" s="1"/>
  <c r="L194" i="7"/>
  <c r="L95" i="7"/>
  <c r="L93" i="7" s="1"/>
  <c r="L117" i="7" s="1"/>
  <c r="J202" i="7"/>
  <c r="J200" i="7" s="1"/>
  <c r="BU81" i="7"/>
  <c r="BV81" i="7" s="1"/>
  <c r="J194" i="7"/>
  <c r="AN81" i="7"/>
  <c r="BW81" i="7"/>
  <c r="BX81" i="7"/>
  <c r="BT81" i="7"/>
  <c r="D42" i="7"/>
  <c r="D36" i="7" s="1"/>
  <c r="BU61" i="7"/>
  <c r="BV61" i="7" s="1"/>
  <c r="BU91" i="7"/>
  <c r="BV91" i="7" s="1"/>
  <c r="J95" i="7"/>
  <c r="J93" i="7" s="1"/>
  <c r="J117" i="7" s="1"/>
  <c r="FY26" i="1"/>
  <c r="EP37" i="1"/>
  <c r="ET18" i="1"/>
  <c r="P110" i="1"/>
  <c r="DI67" i="1"/>
  <c r="P49" i="1"/>
  <c r="DI26" i="1"/>
  <c r="DX26" i="1"/>
  <c r="DK37" i="1"/>
  <c r="AE37" i="1"/>
  <c r="EG18" i="1"/>
  <c r="P101" i="1"/>
  <c r="EI22" i="1"/>
  <c r="EI97" i="1"/>
  <c r="P77" i="1"/>
  <c r="DT37" i="1"/>
  <c r="GM29" i="1"/>
  <c r="AG26" i="1"/>
  <c r="T37" i="1"/>
  <c r="DY26" i="1"/>
  <c r="DL37" i="1"/>
  <c r="BA37" i="1"/>
  <c r="CJ26" i="1"/>
  <c r="AI26" i="1"/>
  <c r="V37" i="1"/>
  <c r="DW37" i="1"/>
  <c r="DH3" i="3"/>
  <c r="DI3" i="3"/>
  <c r="DJ3" i="3" s="1"/>
  <c r="DF3" i="3"/>
  <c r="DG3" i="3"/>
  <c r="GM35" i="1"/>
  <c r="GP35" i="1" s="1"/>
  <c r="ES37" i="1"/>
  <c r="GB26" i="1"/>
  <c r="EC37" i="1"/>
  <c r="DH11" i="3"/>
  <c r="DI11" i="3"/>
  <c r="DJ11" i="3" s="1"/>
  <c r="DF11" i="3"/>
  <c r="DG11" i="3"/>
  <c r="CP28" i="1"/>
  <c r="O28" i="1" s="1"/>
  <c r="AC37" i="1"/>
  <c r="CZ33" i="1"/>
  <c r="Y33" i="1" s="1"/>
  <c r="GM33" i="1" s="1"/>
  <c r="GP33" i="1" s="1"/>
  <c r="AP97" i="1"/>
  <c r="AP22" i="1"/>
  <c r="F76" i="1"/>
  <c r="V16" i="2" s="1"/>
  <c r="AQ18" i="1"/>
  <c r="F107" i="1"/>
  <c r="DH7" i="3"/>
  <c r="DI7" i="3"/>
  <c r="DJ7" i="3" s="1"/>
  <c r="DF7" i="3"/>
  <c r="DG7" i="3"/>
  <c r="DH15" i="3"/>
  <c r="DI15" i="3"/>
  <c r="DJ15" i="3" s="1"/>
  <c r="DF15" i="3"/>
  <c r="DG15" i="3"/>
  <c r="AS67" i="1"/>
  <c r="AS26" i="1"/>
  <c r="F54" i="1"/>
  <c r="CZ34" i="1"/>
  <c r="Y34" i="1" s="1"/>
  <c r="AL37" i="1" s="1"/>
  <c r="AH26" i="1"/>
  <c r="U37" i="1"/>
  <c r="AD26" i="1"/>
  <c r="Q37" i="1"/>
  <c r="EU22" i="1"/>
  <c r="EU97" i="1"/>
  <c r="P83" i="1"/>
  <c r="FW37" i="1"/>
  <c r="FX37" i="1"/>
  <c r="DH37" i="1"/>
  <c r="DU26" i="1"/>
  <c r="FZ37" i="1"/>
  <c r="AK37" i="1"/>
  <c r="DZ26" i="1"/>
  <c r="DM37" i="1"/>
  <c r="BC18" i="1"/>
  <c r="F113" i="1"/>
  <c r="DF8" i="3"/>
  <c r="DG8" i="3"/>
  <c r="DH8" i="3"/>
  <c r="DI8" i="3"/>
  <c r="DJ8" i="3" s="1"/>
  <c r="AO22" i="1"/>
  <c r="F71" i="1"/>
  <c r="AO97" i="1"/>
  <c r="EL26" i="1"/>
  <c r="P55" i="1"/>
  <c r="EL67" i="1"/>
  <c r="AF26" i="1"/>
  <c r="S37" i="1"/>
  <c r="EV26" i="1"/>
  <c r="EV67" i="1"/>
  <c r="P62" i="1"/>
  <c r="F80" i="1"/>
  <c r="BB97" i="1"/>
  <c r="BB22" i="1"/>
  <c r="BD18" i="1"/>
  <c r="F122" i="1"/>
  <c r="DO26" i="1"/>
  <c r="P61" i="1"/>
  <c r="DO67" i="1"/>
  <c r="AJ26" i="1"/>
  <c r="W37" i="1"/>
  <c r="DF6" i="3"/>
  <c r="DG6" i="3"/>
  <c r="DH6" i="3"/>
  <c r="DI6" i="3"/>
  <c r="DJ6" i="3" s="1"/>
  <c r="DF10" i="3"/>
  <c r="DG10" i="3"/>
  <c r="DH10" i="3"/>
  <c r="DI10" i="3"/>
  <c r="DJ10" i="3" s="1"/>
  <c r="ER37" i="1"/>
  <c r="GA26" i="1"/>
  <c r="DF16" i="3"/>
  <c r="DG16" i="3"/>
  <c r="DH16" i="3"/>
  <c r="DI16" i="3"/>
  <c r="DJ16" i="3" s="1"/>
  <c r="AZ67" i="1"/>
  <c r="AZ26" i="1"/>
  <c r="F48" i="1"/>
  <c r="DN26" i="1"/>
  <c r="P60" i="1"/>
  <c r="G122" i="7" s="1"/>
  <c r="DN67" i="1"/>
  <c r="DF4" i="3"/>
  <c r="DG4" i="3"/>
  <c r="DH4" i="3"/>
  <c r="DI4" i="3"/>
  <c r="DJ4" i="3" s="1"/>
  <c r="DF12" i="3"/>
  <c r="DG12" i="3"/>
  <c r="DH12" i="3"/>
  <c r="DI12" i="3"/>
  <c r="DJ12" i="3" s="1"/>
  <c r="DF18" i="3"/>
  <c r="DG18" i="3"/>
  <c r="DH18" i="3"/>
  <c r="DI18" i="3"/>
  <c r="DJ18" i="3" s="1"/>
  <c r="EH18" i="1"/>
  <c r="P106" i="1"/>
  <c r="AX37" i="1"/>
  <c r="CG26" i="1"/>
  <c r="EK26" i="1"/>
  <c r="EK67" i="1"/>
  <c r="P54" i="1"/>
  <c r="AT97" i="1"/>
  <c r="AT22" i="1"/>
  <c r="F85" i="1"/>
  <c r="U16" i="2" s="1"/>
  <c r="BW91" i="7" l="1"/>
  <c r="BX91" i="7" s="1"/>
  <c r="BT91" i="7"/>
  <c r="GM34" i="1"/>
  <c r="GP34" i="1" s="1"/>
  <c r="J178" i="7"/>
  <c r="J172" i="7"/>
  <c r="L178" i="7"/>
  <c r="L172" i="7"/>
  <c r="AL26" i="1"/>
  <c r="Y37" i="1"/>
  <c r="DP37" i="1"/>
  <c r="EC26" i="1"/>
  <c r="BA67" i="1"/>
  <c r="BA26" i="1"/>
  <c r="F57" i="1"/>
  <c r="P40" i="1"/>
  <c r="DH67" i="1"/>
  <c r="DH26" i="1"/>
  <c r="P58" i="1"/>
  <c r="DL26" i="1"/>
  <c r="DL67" i="1"/>
  <c r="AE26" i="1"/>
  <c r="R37" i="1"/>
  <c r="AZ22" i="1"/>
  <c r="F78" i="1"/>
  <c r="AZ97" i="1"/>
  <c r="FX26" i="1"/>
  <c r="EO37" i="1"/>
  <c r="ES26" i="1"/>
  <c r="P57" i="1"/>
  <c r="ES67" i="1"/>
  <c r="DK26" i="1"/>
  <c r="P52" i="1"/>
  <c r="DK67" i="1"/>
  <c r="FW26" i="1"/>
  <c r="EN37" i="1"/>
  <c r="AS97" i="1"/>
  <c r="AS22" i="1"/>
  <c r="F84" i="1"/>
  <c r="T16" i="2" s="1"/>
  <c r="F58" i="1"/>
  <c r="T26" i="1"/>
  <c r="T67" i="1"/>
  <c r="P92" i="1"/>
  <c r="EV22" i="1"/>
  <c r="EV97" i="1"/>
  <c r="AP18" i="1"/>
  <c r="F106" i="1"/>
  <c r="EK22" i="1"/>
  <c r="EK97" i="1"/>
  <c r="P84" i="1"/>
  <c r="AX67" i="1"/>
  <c r="AX26" i="1"/>
  <c r="F44" i="1"/>
  <c r="W26" i="1"/>
  <c r="W67" i="1"/>
  <c r="F61" i="1"/>
  <c r="EU18" i="1"/>
  <c r="P113" i="1"/>
  <c r="GP29" i="1"/>
  <c r="FV37" i="1" s="1"/>
  <c r="FS37" i="1"/>
  <c r="CE37" i="1"/>
  <c r="CF37" i="1"/>
  <c r="AC26" i="1"/>
  <c r="P37" i="1"/>
  <c r="CH37" i="1"/>
  <c r="DT26" i="1"/>
  <c r="DG37" i="1"/>
  <c r="P79" i="1"/>
  <c r="DI22" i="1"/>
  <c r="DI97" i="1"/>
  <c r="DO22" i="1"/>
  <c r="DO97" i="1"/>
  <c r="P91" i="1"/>
  <c r="F49" i="1"/>
  <c r="Q26" i="1"/>
  <c r="Q67" i="1"/>
  <c r="GM28" i="1"/>
  <c r="AB37" i="1"/>
  <c r="ED37" i="1"/>
  <c r="AT18" i="1"/>
  <c r="F115" i="1"/>
  <c r="F52" i="1"/>
  <c r="S26" i="1"/>
  <c r="S67" i="1"/>
  <c r="DN22" i="1"/>
  <c r="P90" i="1"/>
  <c r="DN97" i="1"/>
  <c r="P48" i="1"/>
  <c r="ER26" i="1"/>
  <c r="ER67" i="1"/>
  <c r="P85" i="1"/>
  <c r="EL22" i="1"/>
  <c r="EL97" i="1"/>
  <c r="DM26" i="1"/>
  <c r="P59" i="1"/>
  <c r="G121" i="7" s="1"/>
  <c r="DM67" i="1"/>
  <c r="DW26" i="1"/>
  <c r="DJ37" i="1"/>
  <c r="F59" i="1"/>
  <c r="U26" i="1"/>
  <c r="U67" i="1"/>
  <c r="V26" i="1"/>
  <c r="V67" i="1"/>
  <c r="F60" i="1"/>
  <c r="EI18" i="1"/>
  <c r="P107" i="1"/>
  <c r="EP26" i="1"/>
  <c r="P44" i="1"/>
  <c r="EP67" i="1"/>
  <c r="F110" i="1"/>
  <c r="BB18" i="1"/>
  <c r="AK26" i="1"/>
  <c r="X37" i="1"/>
  <c r="AO18" i="1"/>
  <c r="F101" i="1"/>
  <c r="EQ37" i="1"/>
  <c r="FZ26" i="1"/>
  <c r="J40" i="7" l="1"/>
  <c r="G226" i="7"/>
  <c r="E16" i="2"/>
  <c r="C39" i="7"/>
  <c r="F16" i="2"/>
  <c r="C40" i="7"/>
  <c r="L221" i="7"/>
  <c r="L198" i="7"/>
  <c r="J221" i="7"/>
  <c r="J198" i="7"/>
  <c r="DQ37" i="1"/>
  <c r="ED26" i="1"/>
  <c r="EQ26" i="1"/>
  <c r="EQ67" i="1"/>
  <c r="P45" i="1"/>
  <c r="ES22" i="1"/>
  <c r="P87" i="1"/>
  <c r="ES97" i="1"/>
  <c r="AB26" i="1"/>
  <c r="O37" i="1"/>
  <c r="F88" i="1"/>
  <c r="T22" i="1"/>
  <c r="T97" i="1"/>
  <c r="F89" i="1"/>
  <c r="U22" i="1"/>
  <c r="U97" i="1"/>
  <c r="GP28" i="1"/>
  <c r="CD37" i="1" s="1"/>
  <c r="CA37" i="1"/>
  <c r="AY37" i="1"/>
  <c r="CH26" i="1"/>
  <c r="DH22" i="1"/>
  <c r="P70" i="1"/>
  <c r="DH97" i="1"/>
  <c r="W22" i="1"/>
  <c r="W97" i="1"/>
  <c r="F91" i="1"/>
  <c r="Q22" i="1"/>
  <c r="Q97" i="1"/>
  <c r="F79" i="1"/>
  <c r="F40" i="1"/>
  <c r="P26" i="1"/>
  <c r="P67" i="1"/>
  <c r="EO26" i="1"/>
  <c r="P43" i="1"/>
  <c r="EO67" i="1"/>
  <c r="DN18" i="1"/>
  <c r="P120" i="1"/>
  <c r="AX22" i="1"/>
  <c r="F74" i="1"/>
  <c r="AX97" i="1"/>
  <c r="CF26" i="1"/>
  <c r="AW37" i="1"/>
  <c r="F108" i="1"/>
  <c r="AZ18" i="1"/>
  <c r="V22" i="1"/>
  <c r="F90" i="1"/>
  <c r="V97" i="1"/>
  <c r="X26" i="1"/>
  <c r="X67" i="1"/>
  <c r="F63" i="1"/>
  <c r="DJ26" i="1"/>
  <c r="DJ67" i="1"/>
  <c r="P51" i="1"/>
  <c r="EP22" i="1"/>
  <c r="P74" i="1"/>
  <c r="EP97" i="1"/>
  <c r="AV37" i="1"/>
  <c r="CE26" i="1"/>
  <c r="EK18" i="1"/>
  <c r="P114" i="1"/>
  <c r="AS18" i="1"/>
  <c r="F114" i="1"/>
  <c r="F87" i="1"/>
  <c r="BA22" i="1"/>
  <c r="BA97" i="1"/>
  <c r="DG67" i="1"/>
  <c r="DG26" i="1"/>
  <c r="P39" i="1"/>
  <c r="DM22" i="1"/>
  <c r="P89" i="1"/>
  <c r="DM97" i="1"/>
  <c r="F82" i="1"/>
  <c r="S22" i="1"/>
  <c r="S97" i="1"/>
  <c r="DO18" i="1"/>
  <c r="P121" i="1"/>
  <c r="FS26" i="1"/>
  <c r="EJ37" i="1"/>
  <c r="P42" i="1"/>
  <c r="EN26" i="1"/>
  <c r="EN67" i="1"/>
  <c r="DP26" i="1"/>
  <c r="DP67" i="1"/>
  <c r="P63" i="1"/>
  <c r="FV26" i="1"/>
  <c r="EM37" i="1"/>
  <c r="P109" i="1"/>
  <c r="DI18" i="1"/>
  <c r="DK22" i="1"/>
  <c r="P82" i="1"/>
  <c r="DK97" i="1"/>
  <c r="F64" i="1"/>
  <c r="Y26" i="1"/>
  <c r="Y67" i="1"/>
  <c r="ER22" i="1"/>
  <c r="P78" i="1"/>
  <c r="ER97" i="1"/>
  <c r="R26" i="1"/>
  <c r="R67" i="1"/>
  <c r="F51" i="1"/>
  <c r="EL18" i="1"/>
  <c r="P115" i="1"/>
  <c r="EV18" i="1"/>
  <c r="P122" i="1"/>
  <c r="P88" i="1"/>
  <c r="DL22" i="1"/>
  <c r="DL97" i="1"/>
  <c r="J39" i="7" l="1"/>
  <c r="G225" i="7"/>
  <c r="Y22" i="1"/>
  <c r="F94" i="1"/>
  <c r="Y97" i="1"/>
  <c r="EP18" i="1"/>
  <c r="P104" i="1"/>
  <c r="O26" i="1"/>
  <c r="O67" i="1"/>
  <c r="F39" i="1"/>
  <c r="EO22" i="1"/>
  <c r="P73" i="1"/>
  <c r="EO97" i="1"/>
  <c r="DK18" i="1"/>
  <c r="P112" i="1"/>
  <c r="EJ26" i="1"/>
  <c r="EJ67" i="1"/>
  <c r="P65" i="1"/>
  <c r="DG22" i="1"/>
  <c r="DG97" i="1"/>
  <c r="P69" i="1"/>
  <c r="P22" i="1"/>
  <c r="P97" i="1"/>
  <c r="F70" i="1"/>
  <c r="ES18" i="1"/>
  <c r="P117" i="1"/>
  <c r="DH18" i="1"/>
  <c r="P100" i="1"/>
  <c r="J16" i="2"/>
  <c r="BA18" i="1"/>
  <c r="F117" i="1"/>
  <c r="F43" i="1"/>
  <c r="AW26" i="1"/>
  <c r="AW67" i="1"/>
  <c r="AY67" i="1"/>
  <c r="AY26" i="1"/>
  <c r="F45" i="1"/>
  <c r="DJ22" i="1"/>
  <c r="DJ97" i="1"/>
  <c r="P81" i="1"/>
  <c r="CA26" i="1"/>
  <c r="AR37" i="1"/>
  <c r="EN22" i="1"/>
  <c r="P72" i="1"/>
  <c r="EN97" i="1"/>
  <c r="AU37" i="1"/>
  <c r="CD26" i="1"/>
  <c r="AV67" i="1"/>
  <c r="AV26" i="1"/>
  <c r="F42" i="1"/>
  <c r="F81" i="1"/>
  <c r="Y16" i="2" s="1"/>
  <c r="R22" i="1"/>
  <c r="R97" i="1"/>
  <c r="EM26" i="1"/>
  <c r="EM67" i="1"/>
  <c r="P56" i="1"/>
  <c r="S18" i="1"/>
  <c r="F112" i="1"/>
  <c r="AX18" i="1"/>
  <c r="F104" i="1"/>
  <c r="Q18" i="1"/>
  <c r="F109" i="1"/>
  <c r="U18" i="1"/>
  <c r="F119" i="1"/>
  <c r="EQ22" i="1"/>
  <c r="EQ97" i="1"/>
  <c r="P75" i="1"/>
  <c r="ER18" i="1"/>
  <c r="P108" i="1"/>
  <c r="F93" i="1"/>
  <c r="X22" i="1"/>
  <c r="X97" i="1"/>
  <c r="DL18" i="1"/>
  <c r="P118" i="1"/>
  <c r="DP97" i="1"/>
  <c r="DP22" i="1"/>
  <c r="P93" i="1"/>
  <c r="DM18" i="1"/>
  <c r="P119" i="1"/>
  <c r="V18" i="1"/>
  <c r="F120" i="1"/>
  <c r="W18" i="1"/>
  <c r="F121" i="1"/>
  <c r="T18" i="1"/>
  <c r="F118" i="1"/>
  <c r="P64" i="1"/>
  <c r="DQ26" i="1"/>
  <c r="DQ67" i="1"/>
  <c r="EO18" i="1" l="1"/>
  <c r="P103" i="1"/>
  <c r="F72" i="1"/>
  <c r="AV22" i="1"/>
  <c r="AV97" i="1"/>
  <c r="AY22" i="1"/>
  <c r="F75" i="1"/>
  <c r="AY97" i="1"/>
  <c r="P18" i="1"/>
  <c r="F100" i="1"/>
  <c r="AU67" i="1"/>
  <c r="AU26" i="1"/>
  <c r="F56" i="1"/>
  <c r="AW22" i="1"/>
  <c r="AW97" i="1"/>
  <c r="F73" i="1"/>
  <c r="EN18" i="1"/>
  <c r="P102" i="1"/>
  <c r="O22" i="1"/>
  <c r="O97" i="1"/>
  <c r="F69" i="1"/>
  <c r="DG18" i="1"/>
  <c r="P99" i="1"/>
  <c r="P86" i="1"/>
  <c r="EM22" i="1"/>
  <c r="EM97" i="1"/>
  <c r="EQ18" i="1"/>
  <c r="P105" i="1"/>
  <c r="AR26" i="1"/>
  <c r="F65" i="1"/>
  <c r="AR67" i="1"/>
  <c r="X18" i="1"/>
  <c r="F123" i="1"/>
  <c r="DQ22" i="1"/>
  <c r="P94" i="1"/>
  <c r="DQ97" i="1"/>
  <c r="EJ22" i="1"/>
  <c r="P95" i="1"/>
  <c r="EJ97" i="1"/>
  <c r="DP18" i="1"/>
  <c r="P123" i="1"/>
  <c r="R18" i="1"/>
  <c r="F111" i="1"/>
  <c r="Y18" i="1"/>
  <c r="F124" i="1"/>
  <c r="P111" i="1"/>
  <c r="DJ18" i="1"/>
  <c r="H16" i="2" l="1"/>
  <c r="I16" i="2" s="1"/>
  <c r="N16" i="2" s="1"/>
  <c r="C42" i="7"/>
  <c r="C36" i="7" s="1"/>
  <c r="F86" i="1"/>
  <c r="W16" i="2" s="1"/>
  <c r="X16" i="2" s="1"/>
  <c r="AC16" i="2" s="1"/>
  <c r="AU97" i="1"/>
  <c r="AU22" i="1"/>
  <c r="AY18" i="1"/>
  <c r="F105" i="1"/>
  <c r="AR22" i="1"/>
  <c r="F95" i="1"/>
  <c r="AR97" i="1"/>
  <c r="F102" i="1"/>
  <c r="AV18" i="1"/>
  <c r="DQ18" i="1"/>
  <c r="P124" i="1"/>
  <c r="O18" i="1"/>
  <c r="F99" i="1"/>
  <c r="EJ18" i="1"/>
  <c r="P125" i="1"/>
  <c r="AW18" i="1"/>
  <c r="F103" i="1"/>
  <c r="EM18" i="1"/>
  <c r="P116" i="1"/>
  <c r="AR18" i="1" l="1"/>
  <c r="F125" i="1"/>
  <c r="AU18" i="1"/>
  <c r="F116" i="1"/>
</calcChain>
</file>

<file path=xl/sharedStrings.xml><?xml version="1.0" encoding="utf-8"?>
<sst xmlns="http://schemas.openxmlformats.org/spreadsheetml/2006/main" count="1597" uniqueCount="296">
  <si>
    <t>Smeta.RU  (495) 974-1589</t>
  </si>
  <si>
    <t>_PS_</t>
  </si>
  <si>
    <t>Smeta.RU</t>
  </si>
  <si>
    <t/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</si>
  <si>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ПАО «Россети Московский регион».</t>
  </si>
  <si>
    <t>09-03-12</t>
  </si>
  <si>
    <t>09-03-12 ПНР Электроснабжение ЗПП (ОК)++</t>
  </si>
  <si>
    <t>№ 248017-2021-ИЛО4.3 ЭС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</si>
  <si>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</si>
  <si>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</si>
  <si>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</si>
  <si>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</si>
  <si>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</si>
  <si>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</si>
  <si>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ТСНБ-2001 МО 421пр построчно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</si>
  <si>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</si>
  <si>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</si>
  <si>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</si>
  <si>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</si>
  <si>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</si>
  <si>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</si>
  <si>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ПНР Электроснабжение ЗПП</t>
  </si>
  <si>
    <t>1</t>
  </si>
  <si>
    <t>Электроснабжение ЗПП /2 линии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</si>
  <si>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</si>
  <si>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</si>
  <si>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</si>
  <si>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</si>
  <si>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*(0,255+1)</t>
  </si>
  <si>
    <t>*(0,255+1))*0,8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</si>
  <si>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</si>
  <si>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</si>
  <si>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</si>
  <si>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</si>
  <si>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</si>
  <si>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</si>
  <si>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2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</si>
  <si>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</si>
  <si>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</si>
  <si>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</si>
  <si>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</si>
  <si>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*(0,2+1))*0,855</t>
  </si>
  <si>
    <t>3</t>
  </si>
  <si>
    <t>п01-06-021-1</t>
  </si>
  <si>
    <t>Схема разводки трехпроводной системы с количеством панелей (шкафов, ячеек) до 2</t>
  </si>
  <si>
    <t>1 схема</t>
  </si>
  <si>
    <t>ТЕРп Московской обл., п01-06-021-1, приказ Минстроя России №675/пр от 28.02.2017 № 262/пр</t>
  </si>
  <si>
    <t>4</t>
  </si>
  <si>
    <t>п02-02-005-2</t>
  </si>
  <si>
    <t>Комплексная наладка АС II категории сложности</t>
  </si>
  <si>
    <t>1 система</t>
  </si>
  <si>
    <t>ТЕРп Московской обл., п02-02-005-2,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</si>
  <si>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</si>
  <si>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</si>
  <si>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</si>
  <si>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</si>
  <si>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</si>
  <si>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</si>
  <si>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</si>
  <si>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</si>
  <si>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</si>
  <si>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</si>
  <si>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</si>
  <si>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</si>
  <si>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</si>
  <si>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</si>
  <si>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</si>
  <si>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</si>
  <si>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</si>
  <si>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</si>
  <si>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</si>
  <si>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</si>
  <si>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</si>
  <si>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</si>
  <si>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</si>
  <si>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</si>
  <si>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</si>
  <si>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</si>
  <si>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</si>
  <si>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</si>
  <si>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</si>
  <si>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</si>
  <si>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</si>
  <si>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</si>
  <si>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</si>
  <si>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</si>
  <si>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</si>
  <si>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</si>
  <si>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</si>
  <si>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</si>
  <si>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</si>
  <si>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</si>
  <si>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</si>
  <si>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</si>
  <si>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</si>
  <si>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</si>
  <si>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</si>
  <si>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</si>
  <si>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</si>
  <si>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</si>
  <si>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</si>
  <si>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</si>
  <si>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</si>
  <si>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</si>
  <si>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</si>
  <si>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</si>
  <si>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</si>
  <si>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</si>
  <si>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</si>
  <si>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</si>
  <si>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</si>
  <si>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</si>
  <si>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</si>
  <si>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</si>
  <si>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</si>
  <si>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</si>
  <si>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</si>
  <si>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</si>
  <si>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</si>
  <si>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</si>
  <si>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</si>
  <si>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</si>
  <si>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</si>
  <si>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</si>
  <si>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</si>
  <si>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</si>
  <si>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</si>
  <si>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</si>
  <si>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</si>
  <si>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</si>
  <si>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</si>
  <si>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</si>
  <si>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</si>
  <si>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</si>
  <si>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</si>
  <si>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</si>
  <si>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</si>
  <si>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</si>
  <si>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</si>
  <si>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</si>
  <si>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</si>
  <si>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</si>
  <si>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</si>
  <si>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</si>
  <si>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</si>
  <si>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</si>
  <si>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</si>
  <si>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</si>
  <si>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</si>
  <si>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</si>
  <si>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</si>
  <si>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</si>
  <si>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</si>
  <si>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</si>
  <si>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</si>
  <si>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</si>
  <si>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</si>
  <si>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</si>
  <si>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</si>
  <si>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</si>
  <si>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</si>
  <si>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</si>
  <si>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</si>
  <si>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</si>
  <si>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</si>
  <si>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</si>
  <si>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</si>
  <si>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</si>
  <si>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</si>
  <si>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</si>
  <si>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</si>
  <si>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</si>
  <si>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</si>
  <si>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</si>
  <si>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</si>
  <si>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</si>
  <si>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</si>
  <si>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</si>
  <si>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</si>
  <si>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</si>
  <si>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</si>
  <si>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</si>
  <si>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</si>
  <si>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</si>
  <si>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</si>
  <si>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</si>
  <si>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</si>
  <si>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</si>
  <si>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</si>
  <si>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</si>
  <si>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</si>
  <si>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</si>
  <si>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</si>
  <si>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</si>
  <si>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</si>
  <si>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</si>
  <si>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</si>
  <si>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</si>
  <si>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</si>
  <si>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</si>
  <si>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</si>
  <si>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</si>
  <si>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</si>
  <si>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</si>
  <si>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</si>
  <si>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</si>
  <si>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</si>
  <si>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</si>
  <si>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</si>
  <si>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</si>
  <si>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</si>
  <si>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</si>
  <si>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</si>
  <si>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</si>
  <si>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</si>
  <si>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</si>
  <si>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</si>
  <si>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</si>
  <si>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</si>
  <si>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</si>
  <si>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</si>
  <si>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</si>
  <si>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</si>
  <si>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</si>
  <si>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</si>
  <si>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</si>
  <si>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</si>
  <si>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</si>
  <si>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</si>
  <si>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12»</t>
  </si>
  <si>
    <t>Базисно-индексным</t>
  </si>
  <si>
    <t>Составлена в ценах декабрь 2024 года (1.01.2000)</t>
  </si>
  <si>
    <t>Раздел 1. Электроснабжение ЗПП /2 линии</t>
  </si>
  <si>
    <t>ТЕРп 01-11-011-1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</si>
  <si>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</si>
  <si>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</si>
  <si>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</si>
  <si>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</si>
  <si>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</si>
  <si>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</si>
  <si>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</si>
  <si>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</si>
  <si>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</si>
  <si>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</si>
  <si>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ТЕРп 01-11-028-1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</si>
  <si>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*(0,255+1);   
ОТм *(0,255+1);   
ОТ *(0,2+1))*0,855;   
ЗТ *(0,2+1))*0,855;   
ЗТм *(0,255+1)</t>
    </r>
  </si>
  <si>
    <t>ТЕРп 01-06-021-1</t>
  </si>
  <si>
    <r>
      <t>Схема разводки трехпроводной системы с количеством панелей (шкафов, ячеек) до 2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</si>
  <si>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02-02-005-2</t>
  </si>
  <si>
    <r>
      <t>Комплексная наладка АС II категории сложности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</si>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</sst>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;[Red]\-\ #,##0.00"/>
    <numFmt numFmtId="166" formatCode="#,##0;[Red]\-\ #,##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23" fillId="0" borderId="1" xfId="0" applyNumberFormat="1" applyFont="1" applyBorder="1" applyAlignment="1">
      <alignment horizontal="right" vertical="top"/>
    </xf>
    <xf numFmtId="165" fontId="0" fillId="0" borderId="0" xfId="0" applyNumberFormat="1"/>
    <xf numFmtId="166" fontId="0" fillId="0" borderId="0" xfId="0" applyNumberFormat="1"/>
    <xf numFmtId="0" fontId="23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5" fontId="26" fillId="0" borderId="2" xfId="0" applyNumberFormat="1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9" fillId="0" borderId="0" xfId="0" applyNumberFormat="1" applyFont="1" applyAlignment="1"/>
    <xf numFmtId="165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7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4"/>
  <sheetViews>
    <sheetView tabSelected="1" topLeftCell="A64" zoomScaleNormal="100" workbookViewId="0">
      <selection activeCell="A82" sqref="A82:XFD9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3" t="s">
        <v>192</v>
      </c>
      <c r="B2" s="113"/>
      <c r="C2" s="113"/>
      <c r="D2" s="113"/>
      <c r="E2" s="113"/>
      <c r="F2" s="114" t="s">
        <v>229</v>
      </c>
      <c r="G2" s="114"/>
      <c r="H2" s="114"/>
      <c r="I2" s="114"/>
      <c r="J2" s="114"/>
      <c r="K2" s="114"/>
      <c r="L2" s="114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38.25" x14ac:dyDescent="0.2">
      <c r="A4" s="113" t="s">
        <v>193</v>
      </c>
      <c r="B4" s="113"/>
      <c r="C4" s="113"/>
      <c r="D4" s="113"/>
      <c r="E4" s="113"/>
      <c r="F4" s="114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14"/>
      <c r="H4" s="114"/>
      <c r="I4" s="114"/>
      <c r="J4" s="114"/>
      <c r="K4" s="114"/>
      <c r="L4" s="114"/>
      <c r="CO4" s="37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.75" customHeight="1" x14ac:dyDescent="0.2">
      <c r="A6" s="116" t="s">
        <v>194</v>
      </c>
      <c r="B6" s="116"/>
      <c r="C6" s="116"/>
      <c r="D6" s="116"/>
      <c r="E6" s="116"/>
      <c r="F6" s="114" t="str">
        <f>IF(Source!CV12 &lt;&gt; "", Source!CV12, "")</f>
        <v/>
      </c>
      <c r="G6" s="114"/>
      <c r="H6" s="114"/>
      <c r="I6" s="114"/>
      <c r="J6" s="114"/>
      <c r="K6" s="114"/>
      <c r="L6" s="114"/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13" t="s">
        <v>195</v>
      </c>
      <c r="B8" s="113"/>
      <c r="C8" s="113"/>
      <c r="D8" s="113"/>
      <c r="E8" s="113"/>
      <c r="F8" s="114"/>
      <c r="G8" s="114"/>
      <c r="H8" s="114"/>
      <c r="I8" s="114"/>
      <c r="J8" s="114"/>
      <c r="K8" s="114"/>
      <c r="L8" s="114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13" t="s">
        <v>196</v>
      </c>
      <c r="B10" s="113"/>
      <c r="C10" s="113"/>
      <c r="D10" s="113"/>
      <c r="E10" s="113"/>
      <c r="F10" s="114"/>
      <c r="G10" s="114"/>
      <c r="H10" s="114"/>
      <c r="I10" s="114"/>
      <c r="J10" s="114"/>
      <c r="K10" s="114"/>
      <c r="L10" s="114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13" t="s">
        <v>197</v>
      </c>
      <c r="B12" s="113"/>
      <c r="C12" s="113"/>
      <c r="D12" s="113"/>
      <c r="E12" s="113"/>
      <c r="F12" s="114" t="str">
        <f>IF(Source!CZ12 &lt;&gt; "", Source!CZ12, "")</f>
        <v>Московская область</v>
      </c>
      <c r="G12" s="114"/>
      <c r="H12" s="114"/>
      <c r="I12" s="114"/>
      <c r="J12" s="114"/>
      <c r="K12" s="114"/>
      <c r="L12" s="114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3"/>
    </row>
    <row r="14" spans="1:93" ht="12.75" customHeight="1" x14ac:dyDescent="0.2">
      <c r="A14" s="113" t="s">
        <v>198</v>
      </c>
      <c r="B14" s="113"/>
      <c r="C14" s="113"/>
      <c r="D14" s="113"/>
      <c r="E14" s="113"/>
      <c r="F14" s="114" t="str">
        <f>IF(Source!DA12 &lt;&gt; "", Source!DA12, "")</f>
        <v/>
      </c>
      <c r="G14" s="114"/>
      <c r="H14" s="114"/>
      <c r="I14" s="114"/>
      <c r="J14" s="114"/>
      <c r="K14" s="114"/>
      <c r="L14" s="114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12.7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92" ht="31.5" x14ac:dyDescent="0.25">
      <c r="A17" s="115" t="s">
        <v>4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CN17" s="38" t="s">
        <v>4</v>
      </c>
    </row>
    <row r="18" spans="1:92" ht="14.25" customHeight="1" x14ac:dyDescent="0.2">
      <c r="A18" s="111" t="s">
        <v>199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</row>
    <row r="19" spans="1:9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92" ht="15.75" customHeight="1" x14ac:dyDescent="0.25">
      <c r="A20" s="115" t="str">
        <f>IF(Source!G12&lt;&gt;"Новый объект", Source!G12, "")</f>
        <v>09-03-12 ПНР Электроснабжение ЗПП (ОК)++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4.25" customHeight="1" x14ac:dyDescent="0.2">
      <c r="A21" s="111" t="s">
        <v>200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</row>
    <row r="22" spans="1:9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92" ht="15.75" customHeight="1" x14ac:dyDescent="0.25">
      <c r="A23" s="109" t="str">
        <f>CONCATENATE( "ЛОКАЛЬНЫЙ СМЕТНЫЙ РАСЧЕТ № ", Source!L20, " ",Source!CM20)</f>
        <v xml:space="preserve">ЛОКАЛЬНЫЙ СМЕТНЫЙ РАСЧЕТ № 09-03-12 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9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92" ht="18" customHeight="1" x14ac:dyDescent="0.25">
      <c r="A25" s="110" t="str">
        <f>IF(Source!G20&lt;&gt;"Новая локальная смета", Source!G20, "")</f>
        <v>ПНР Электроснабжение ЗПП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</row>
    <row r="26" spans="1:92" ht="14.25" customHeight="1" x14ac:dyDescent="0.2">
      <c r="A26" s="111" t="s">
        <v>201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</row>
    <row r="27" spans="1:92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9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92" ht="12.75" customHeight="1" x14ac:dyDescent="0.2">
      <c r="A29" s="11" t="s">
        <v>202</v>
      </c>
      <c r="B29" s="11"/>
      <c r="C29" s="22" t="s">
        <v>230</v>
      </c>
      <c r="D29" s="11" t="s">
        <v>203</v>
      </c>
      <c r="E29" s="11"/>
      <c r="F29" s="11"/>
      <c r="G29" s="11"/>
      <c r="H29" s="11"/>
      <c r="I29" s="11"/>
      <c r="J29" s="11"/>
      <c r="K29" s="11"/>
      <c r="L29" s="11"/>
    </row>
    <row r="30" spans="1:92" ht="12.75" customHeight="1" x14ac:dyDescent="0.2">
      <c r="A30" s="11"/>
      <c r="B30" s="11"/>
      <c r="C30" s="23"/>
      <c r="D30" s="11"/>
      <c r="E30" s="11"/>
      <c r="F30" s="11"/>
      <c r="G30" s="11"/>
      <c r="H30" s="11"/>
      <c r="I30" s="11"/>
      <c r="J30" s="11"/>
      <c r="K30" s="11"/>
      <c r="L30" s="11"/>
    </row>
    <row r="31" spans="1:92" ht="12.75" customHeight="1" x14ac:dyDescent="0.2">
      <c r="A31" s="11" t="s">
        <v>204</v>
      </c>
      <c r="B31" s="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92" ht="14.25" customHeight="1" x14ac:dyDescent="0.2">
      <c r="A32" s="24"/>
      <c r="B32" s="25"/>
      <c r="C32" s="111" t="s">
        <v>205</v>
      </c>
      <c r="D32" s="111"/>
      <c r="E32" s="111"/>
      <c r="F32" s="111"/>
      <c r="G32" s="111"/>
      <c r="H32" s="111"/>
      <c r="I32" s="111"/>
      <c r="J32" s="111"/>
      <c r="K32" s="111"/>
      <c r="L32" s="111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11" t="s">
        <v>231</v>
      </c>
      <c r="B34" s="18"/>
      <c r="C34" s="18"/>
      <c r="D34" s="26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206</v>
      </c>
      <c r="B36" s="18"/>
      <c r="C36" s="69">
        <f>C39+C40+C41+C42</f>
        <v>8.35</v>
      </c>
      <c r="D36" s="103">
        <f>D39+D40+D41+D42</f>
        <v>0.16</v>
      </c>
      <c r="E36" s="104"/>
      <c r="F36" s="11" t="s">
        <v>207</v>
      </c>
      <c r="G36" s="16"/>
      <c r="H36" s="16"/>
      <c r="I36" s="16"/>
      <c r="J36" s="16"/>
      <c r="K36" s="16"/>
      <c r="L36" s="18"/>
    </row>
    <row r="37" spans="1:12" ht="14.25" customHeight="1" x14ac:dyDescent="0.2">
      <c r="A37" s="27"/>
      <c r="B37" s="18"/>
      <c r="C37" s="69"/>
      <c r="D37" s="69"/>
      <c r="E37" s="28"/>
      <c r="F37" s="11"/>
      <c r="G37" s="16"/>
      <c r="H37" s="16"/>
      <c r="I37" s="16"/>
      <c r="J37" s="16"/>
      <c r="K37" s="16"/>
      <c r="L37" s="18"/>
    </row>
    <row r="38" spans="1:12" ht="14.25" customHeight="1" x14ac:dyDescent="0.2">
      <c r="A38" s="18"/>
      <c r="B38" s="29" t="s">
        <v>208</v>
      </c>
      <c r="C38" s="71"/>
      <c r="D38" s="70"/>
      <c r="E38" s="30"/>
      <c r="F38" s="11"/>
      <c r="G38" s="11" t="s">
        <v>209</v>
      </c>
      <c r="H38" s="18"/>
      <c r="I38" s="71">
        <f>ROUND(SUM(AR50:AR227)/1000, 2)</f>
        <v>3.98</v>
      </c>
      <c r="J38" s="71">
        <f>ROUND((SUM(S50:S227))/1000, 2)</f>
        <v>0.08</v>
      </c>
      <c r="K38" s="11" t="s">
        <v>207</v>
      </c>
      <c r="L38" s="18"/>
    </row>
    <row r="39" spans="1:12" ht="14.25" customHeight="1" x14ac:dyDescent="0.2">
      <c r="A39" s="18"/>
      <c r="B39" s="27" t="s">
        <v>210</v>
      </c>
      <c r="C39" s="69">
        <f>ROUND((Source!P84)/1000, 2)</f>
        <v>0</v>
      </c>
      <c r="D39" s="103">
        <f>ROUND((SUM(BH50:BH227)+SUMIF(CD50:CD227, 1, AG50:AG227)+SUMIF(CD50:CD227, 1, AF50:AF227))/1000, 2)</f>
        <v>0</v>
      </c>
      <c r="E39" s="104"/>
      <c r="F39" s="11" t="s">
        <v>207</v>
      </c>
      <c r="G39" s="11" t="s">
        <v>211</v>
      </c>
      <c r="H39" s="18"/>
      <c r="I39" s="11"/>
      <c r="J39" s="72">
        <f>Source!P89</f>
        <v>6.6999167999999996</v>
      </c>
      <c r="K39" s="11" t="s">
        <v>212</v>
      </c>
      <c r="L39" s="18"/>
    </row>
    <row r="40" spans="1:12" ht="14.25" customHeight="1" x14ac:dyDescent="0.2">
      <c r="A40" s="18"/>
      <c r="B40" s="27" t="s">
        <v>213</v>
      </c>
      <c r="C40" s="69">
        <f>ROUND((Source!P85)/1000, 2)</f>
        <v>0</v>
      </c>
      <c r="D40" s="103">
        <f>ROUND((SUM(BI50:BI227)+SUMIF(CD50:CD227, 2, AG50:AG227)+SUMIF(CD50:CD227, 2, AF50:AF227))/1000, 2)</f>
        <v>0</v>
      </c>
      <c r="E40" s="104"/>
      <c r="F40" s="11" t="s">
        <v>207</v>
      </c>
      <c r="G40" s="11" t="s">
        <v>214</v>
      </c>
      <c r="H40" s="18"/>
      <c r="I40" s="11"/>
      <c r="J40" s="72">
        <f>Source!P90</f>
        <v>0</v>
      </c>
      <c r="K40" s="11" t="s">
        <v>212</v>
      </c>
      <c r="L40" s="18"/>
    </row>
    <row r="41" spans="1:12" ht="14.25" customHeight="1" x14ac:dyDescent="0.2">
      <c r="A41" s="18"/>
      <c r="B41" s="27" t="s">
        <v>215</v>
      </c>
      <c r="C41" s="69">
        <f>ROUND((Source!P76)/1000, 2)</f>
        <v>0</v>
      </c>
      <c r="D41" s="103">
        <f>ROUND((SUM(BJ50:BJ227)+SUM(AH50:AH227))/1000, 2)</f>
        <v>0</v>
      </c>
      <c r="E41" s="104"/>
      <c r="F41" s="11" t="s">
        <v>207</v>
      </c>
      <c r="G41" s="11"/>
      <c r="H41" s="11"/>
      <c r="I41" s="11"/>
      <c r="J41" s="11"/>
      <c r="K41" s="11"/>
      <c r="L41" s="18"/>
    </row>
    <row r="42" spans="1:12" ht="14.25" customHeight="1" x14ac:dyDescent="0.2">
      <c r="A42" s="18"/>
      <c r="B42" s="27" t="s">
        <v>216</v>
      </c>
      <c r="C42" s="69">
        <f>ROUND((Source!P86)/1000, 2)</f>
        <v>8.35</v>
      </c>
      <c r="D42" s="103">
        <f>ROUND((SUM(BL50:BL227)+SUMIF(CD50:CD227, 4, AG50:AG227)+SUM(BM50:BM227)+SUM(BN50:BN227)+SUM(BP50:BP227)+SUMIF(CD50:CD227, 4, AF50:AF227))/1000, 2)</f>
        <v>0.16</v>
      </c>
      <c r="E42" s="105"/>
      <c r="F42" s="11" t="s">
        <v>207</v>
      </c>
      <c r="G42" s="11"/>
      <c r="H42" s="11"/>
      <c r="I42" s="11"/>
      <c r="J42" s="11"/>
      <c r="K42" s="11"/>
      <c r="L42" s="18"/>
    </row>
    <row r="43" spans="1:12" ht="14.2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1:12" ht="12.75" customHeight="1" x14ac:dyDescent="0.2">
      <c r="A44" s="99" t="s">
        <v>217</v>
      </c>
      <c r="B44" s="99" t="s">
        <v>218</v>
      </c>
      <c r="C44" s="99" t="s">
        <v>219</v>
      </c>
      <c r="D44" s="99" t="s">
        <v>220</v>
      </c>
      <c r="E44" s="87" t="s">
        <v>221</v>
      </c>
      <c r="F44" s="88"/>
      <c r="G44" s="106"/>
      <c r="H44" s="87" t="s">
        <v>222</v>
      </c>
      <c r="I44" s="88"/>
      <c r="J44" s="89"/>
      <c r="K44" s="96" t="s">
        <v>223</v>
      </c>
      <c r="L44" s="99" t="s">
        <v>224</v>
      </c>
    </row>
    <row r="45" spans="1:12" ht="12.75" customHeight="1" x14ac:dyDescent="0.2">
      <c r="A45" s="100"/>
      <c r="B45" s="100"/>
      <c r="C45" s="100"/>
      <c r="D45" s="100"/>
      <c r="E45" s="90"/>
      <c r="F45" s="91"/>
      <c r="G45" s="107"/>
      <c r="H45" s="90"/>
      <c r="I45" s="91"/>
      <c r="J45" s="92"/>
      <c r="K45" s="97"/>
      <c r="L45" s="100"/>
    </row>
    <row r="46" spans="1:12" ht="12.75" customHeight="1" x14ac:dyDescent="0.2">
      <c r="A46" s="100"/>
      <c r="B46" s="100"/>
      <c r="C46" s="100"/>
      <c r="D46" s="100"/>
      <c r="E46" s="90"/>
      <c r="F46" s="91"/>
      <c r="G46" s="107"/>
      <c r="H46" s="90"/>
      <c r="I46" s="91"/>
      <c r="J46" s="92"/>
      <c r="K46" s="97"/>
      <c r="L46" s="100"/>
    </row>
    <row r="47" spans="1:12" ht="12.75" customHeight="1" x14ac:dyDescent="0.2">
      <c r="A47" s="100"/>
      <c r="B47" s="100"/>
      <c r="C47" s="100"/>
      <c r="D47" s="100"/>
      <c r="E47" s="93"/>
      <c r="F47" s="94"/>
      <c r="G47" s="108"/>
      <c r="H47" s="93"/>
      <c r="I47" s="94"/>
      <c r="J47" s="95"/>
      <c r="K47" s="97"/>
      <c r="L47" s="100"/>
    </row>
    <row r="48" spans="1:12" ht="25.5" customHeight="1" x14ac:dyDescent="0.2">
      <c r="A48" s="101"/>
      <c r="B48" s="101"/>
      <c r="C48" s="101"/>
      <c r="D48" s="101"/>
      <c r="E48" s="32" t="s">
        <v>225</v>
      </c>
      <c r="F48" s="32" t="s">
        <v>226</v>
      </c>
      <c r="G48" s="33" t="s">
        <v>227</v>
      </c>
      <c r="H48" s="32" t="s">
        <v>225</v>
      </c>
      <c r="I48" s="32" t="s">
        <v>226</v>
      </c>
      <c r="J48" s="34" t="s">
        <v>228</v>
      </c>
      <c r="K48" s="98"/>
      <c r="L48" s="101"/>
    </row>
    <row r="49" spans="1:82" ht="14.25" customHeight="1" x14ac:dyDescent="0.2">
      <c r="A49" s="35">
        <v>1</v>
      </c>
      <c r="B49" s="35">
        <v>2</v>
      </c>
      <c r="C49" s="35">
        <v>3</v>
      </c>
      <c r="D49" s="35">
        <v>4</v>
      </c>
      <c r="E49" s="35">
        <v>5</v>
      </c>
      <c r="F49" s="35">
        <v>6</v>
      </c>
      <c r="G49" s="35">
        <v>7</v>
      </c>
      <c r="H49" s="35">
        <v>8</v>
      </c>
      <c r="I49" s="35">
        <v>9</v>
      </c>
      <c r="J49" s="35">
        <v>10</v>
      </c>
      <c r="K49" s="36">
        <v>11</v>
      </c>
      <c r="L49" s="36">
        <v>12</v>
      </c>
    </row>
    <row r="51" spans="1:82" ht="16.5" x14ac:dyDescent="0.2">
      <c r="A51" s="102" t="s">
        <v>232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</row>
    <row r="52" spans="1:82" ht="119.25" x14ac:dyDescent="0.2">
      <c r="A52" s="39" t="s">
        <v>22</v>
      </c>
      <c r="B52" s="40" t="s">
        <v>233</v>
      </c>
      <c r="C52" s="40" t="s">
        <v>234</v>
      </c>
      <c r="D52" s="41" t="str">
        <f>Source!H29</f>
        <v>100 точек</v>
      </c>
      <c r="E52" s="42">
        <f>Source!K29</f>
        <v>0.02</v>
      </c>
      <c r="F52" s="42"/>
      <c r="G52" s="42">
        <f>Source!I29</f>
        <v>0.02</v>
      </c>
      <c r="H52" s="44"/>
      <c r="I52" s="43"/>
      <c r="J52" s="44"/>
      <c r="K52" s="43"/>
      <c r="L52" s="45"/>
    </row>
    <row r="53" spans="1:82" ht="38.25" x14ac:dyDescent="0.2">
      <c r="B53" s="46" t="str">
        <f>Source!EO29</f>
        <v>Поправка: 421/пр_2020_прил.10_т.7_п.4_гр.3</v>
      </c>
    </row>
    <row r="54" spans="1:82" x14ac:dyDescent="0.2">
      <c r="C54" s="47" t="str">
        <f>"Объем: "&amp;Source!I29&amp;"=(1*"&amp;"2)/"&amp;"100"</f>
        <v>Объем: 0,02=(1*2)/100</v>
      </c>
    </row>
    <row r="55" spans="1:82" ht="14.25" x14ac:dyDescent="0.2">
      <c r="A55" s="40"/>
      <c r="B55" s="43">
        <v>1</v>
      </c>
      <c r="C55" s="40" t="s">
        <v>235</v>
      </c>
      <c r="D55" s="41"/>
      <c r="E55" s="42"/>
      <c r="F55" s="42"/>
      <c r="G55" s="42"/>
      <c r="H55" s="44">
        <f>Source!AO29</f>
        <v>165.95</v>
      </c>
      <c r="I55" s="43">
        <f>ROUND(((0.255+1))*0.8,7)</f>
        <v>1.004</v>
      </c>
      <c r="J55" s="44">
        <f>ROUND(Source!AF29*Source!I29, 2)</f>
        <v>3.33</v>
      </c>
      <c r="K55" s="43">
        <f>IF(Source!BA29&lt;&gt; 0, Source!BA29, 1)</f>
        <v>50.93</v>
      </c>
      <c r="L55" s="45">
        <f>Source!S29</f>
        <v>170</v>
      </c>
    </row>
    <row r="56" spans="1:82" ht="14.25" x14ac:dyDescent="0.2">
      <c r="A56" s="40"/>
      <c r="B56" s="40"/>
      <c r="C56" s="48" t="s">
        <v>236</v>
      </c>
      <c r="D56" s="49" t="s">
        <v>212</v>
      </c>
      <c r="E56" s="50">
        <f>Source!AQ29</f>
        <v>12.96</v>
      </c>
      <c r="F56" s="50">
        <f>ROUND(((0.255+1))*0.8,7)</f>
        <v>1.004</v>
      </c>
      <c r="G56" s="50">
        <f>ROUND(Source!U29, 7)</f>
        <v>0.26023679999999999</v>
      </c>
      <c r="H56" s="51"/>
      <c r="I56" s="52"/>
      <c r="J56" s="51"/>
      <c r="K56" s="52"/>
      <c r="L56" s="53"/>
    </row>
    <row r="57" spans="1:82" ht="14.25" x14ac:dyDescent="0.2">
      <c r="A57" s="40"/>
      <c r="B57" s="40"/>
      <c r="C57" s="40" t="s">
        <v>237</v>
      </c>
      <c r="D57" s="41"/>
      <c r="E57" s="42"/>
      <c r="F57" s="42"/>
      <c r="G57" s="42"/>
      <c r="H57" s="44">
        <f>H55</f>
        <v>165.95</v>
      </c>
      <c r="I57" s="43"/>
      <c r="J57" s="44">
        <f>J55</f>
        <v>3.33</v>
      </c>
      <c r="K57" s="43"/>
      <c r="L57" s="45">
        <f>L55</f>
        <v>170</v>
      </c>
    </row>
    <row r="58" spans="1:82" ht="14.25" x14ac:dyDescent="0.2">
      <c r="A58" s="40"/>
      <c r="B58" s="40"/>
      <c r="C58" s="40" t="s">
        <v>238</v>
      </c>
      <c r="D58" s="41"/>
      <c r="E58" s="42"/>
      <c r="F58" s="42"/>
      <c r="G58" s="42"/>
      <c r="H58" s="44"/>
      <c r="I58" s="43"/>
      <c r="J58" s="44">
        <f>SUM(S52:S61)+SUM(T52:T61)+SUM(X52:X61)+SUM(Y52:Y61)+SUM(Z52:Z61)</f>
        <v>3.33</v>
      </c>
      <c r="K58" s="43"/>
      <c r="L58" s="45">
        <f>SUM(AR52:AR61)+SUM(AS52:AS61)+SUM(AT52:AT61)+SUM(AU52:AU61)+SUM(AV52:AV61)</f>
        <v>170</v>
      </c>
    </row>
    <row r="59" spans="1:82" ht="14.25" x14ac:dyDescent="0.2">
      <c r="A59" s="40"/>
      <c r="B59" s="40" t="s">
        <v>34</v>
      </c>
      <c r="C59" s="40" t="s">
        <v>239</v>
      </c>
      <c r="D59" s="41" t="s">
        <v>240</v>
      </c>
      <c r="E59" s="42">
        <f>Source!BZ29</f>
        <v>74</v>
      </c>
      <c r="F59" s="42"/>
      <c r="G59" s="42">
        <f>Source!AT29</f>
        <v>74</v>
      </c>
      <c r="H59" s="44"/>
      <c r="I59" s="43"/>
      <c r="J59" s="44">
        <f>SUM(AD52:AD61)</f>
        <v>2.46</v>
      </c>
      <c r="K59" s="43"/>
      <c r="L59" s="45">
        <f>SUM(AZ52:AZ61)</f>
        <v>126</v>
      </c>
    </row>
    <row r="60" spans="1:82" ht="14.25" x14ac:dyDescent="0.2">
      <c r="A60" s="48"/>
      <c r="B60" s="48" t="s">
        <v>35</v>
      </c>
      <c r="C60" s="48" t="s">
        <v>241</v>
      </c>
      <c r="D60" s="49" t="s">
        <v>240</v>
      </c>
      <c r="E60" s="50">
        <f>Source!CA29</f>
        <v>36</v>
      </c>
      <c r="F60" s="50"/>
      <c r="G60" s="50">
        <f>Source!AU29</f>
        <v>36</v>
      </c>
      <c r="H60" s="51"/>
      <c r="I60" s="52"/>
      <c r="J60" s="51">
        <f>SUM(AE52:AE61)</f>
        <v>1.2</v>
      </c>
      <c r="K60" s="52"/>
      <c r="L60" s="53">
        <f>SUM(BA52:BA61)</f>
        <v>61</v>
      </c>
    </row>
    <row r="61" spans="1:82" ht="15" x14ac:dyDescent="0.2">
      <c r="C61" s="84" t="s">
        <v>242</v>
      </c>
      <c r="D61" s="84"/>
      <c r="E61" s="84"/>
      <c r="F61" s="84"/>
      <c r="G61" s="84"/>
      <c r="H61" s="84"/>
      <c r="I61" s="85">
        <f>J55+J59+J60</f>
        <v>6.99</v>
      </c>
      <c r="J61" s="85"/>
      <c r="K61" s="86">
        <f>L55+L59+L60</f>
        <v>357</v>
      </c>
      <c r="L61" s="86"/>
      <c r="O61" s="54">
        <f>J55+J59+J60</f>
        <v>6.99</v>
      </c>
      <c r="P61">
        <f>0</f>
        <v>0</v>
      </c>
      <c r="R61" t="s">
        <v>243</v>
      </c>
      <c r="S61" s="54">
        <f>J55</f>
        <v>3.33</v>
      </c>
      <c r="V61" s="54">
        <f>J55</f>
        <v>3.33</v>
      </c>
      <c r="X61">
        <f>0</f>
        <v>0</v>
      </c>
      <c r="Z61" t="s">
        <v>243</v>
      </c>
      <c r="AA61">
        <f>0</f>
        <v>0</v>
      </c>
      <c r="AD61">
        <f>ROUND((Source!AT29/100)*((ROUND(Source!AF29*Source!I29, 2)+ROUND(Source!AE29*Source!I29, 2))), 2)</f>
        <v>2.46</v>
      </c>
      <c r="AE61">
        <f>ROUND((Source!AU29/100)*((ROUND(Source!AF29*Source!I29, 2)+ROUND(Source!AE29*Source!I29, 2))), 2)</f>
        <v>1.2</v>
      </c>
      <c r="AN61" s="55">
        <f>L55+L59+L60</f>
        <v>357</v>
      </c>
      <c r="AO61">
        <f>0</f>
        <v>0</v>
      </c>
      <c r="AQ61" t="s">
        <v>243</v>
      </c>
      <c r="AR61" s="55">
        <f>L55</f>
        <v>170</v>
      </c>
      <c r="AT61">
        <f>0</f>
        <v>0</v>
      </c>
      <c r="AV61" t="s">
        <v>243</v>
      </c>
      <c r="AW61">
        <f>0</f>
        <v>0</v>
      </c>
      <c r="AZ61">
        <f>Source!X29</f>
        <v>126</v>
      </c>
      <c r="BA61">
        <f>Source!Y29</f>
        <v>61</v>
      </c>
      <c r="BM61" s="54">
        <f>J55+J59+J60</f>
        <v>6.99</v>
      </c>
      <c r="BT61" s="55">
        <f>K61</f>
        <v>357</v>
      </c>
      <c r="BU61">
        <f>ROUND(I61*80/100, 2)</f>
        <v>5.59</v>
      </c>
      <c r="BV61" s="54">
        <f>I61-BU61</f>
        <v>1.4000000000000004</v>
      </c>
      <c r="BW61">
        <f>ROUND(K61*80/100, 0)</f>
        <v>286</v>
      </c>
      <c r="BX61" s="55">
        <f>K61-BW61</f>
        <v>71</v>
      </c>
      <c r="CB61">
        <f>Source!BM29</f>
        <v>200001</v>
      </c>
      <c r="CC61" t="str">
        <f>Source!E29</f>
        <v>1</v>
      </c>
      <c r="CD61">
        <v>4</v>
      </c>
    </row>
    <row r="62" spans="1:82" ht="190.5" x14ac:dyDescent="0.2">
      <c r="A62" s="39" t="s">
        <v>36</v>
      </c>
      <c r="B62" s="40" t="s">
        <v>244</v>
      </c>
      <c r="C62" s="40" t="s">
        <v>245</v>
      </c>
      <c r="D62" s="41" t="str">
        <f>Source!H31</f>
        <v>1 линия</v>
      </c>
      <c r="E62" s="42">
        <f>Source!K31</f>
        <v>2</v>
      </c>
      <c r="F62" s="42"/>
      <c r="G62" s="42">
        <f>Source!I31</f>
        <v>2</v>
      </c>
      <c r="H62" s="44"/>
      <c r="I62" s="43"/>
      <c r="J62" s="44"/>
      <c r="K62" s="43"/>
      <c r="L62" s="45"/>
    </row>
    <row r="63" spans="1:82" ht="38.25" x14ac:dyDescent="0.2">
      <c r="B63" s="46" t="str">
        <f>Source!EO31</f>
        <v>Поправка: 421/пр_2020_прил.10_т.7_п.4_гр.3</v>
      </c>
    </row>
    <row r="64" spans="1:82" x14ac:dyDescent="0.2">
      <c r="C64" s="47" t="str">
        <f>"Объем: "&amp;Source!I31&amp;"=2*"&amp;"1"</f>
        <v>Объем: 2=2*1</v>
      </c>
    </row>
    <row r="65" spans="1:82" ht="14.25" x14ac:dyDescent="0.2">
      <c r="A65" s="40"/>
      <c r="B65" s="43">
        <v>1</v>
      </c>
      <c r="C65" s="40" t="s">
        <v>235</v>
      </c>
      <c r="D65" s="41"/>
      <c r="E65" s="42"/>
      <c r="F65" s="42"/>
      <c r="G65" s="42"/>
      <c r="H65" s="44">
        <f>Source!AO31</f>
        <v>4.0999999999999996</v>
      </c>
      <c r="I65" s="43">
        <f>ROUND(((0.2+1))*0.855,7)</f>
        <v>1.026</v>
      </c>
      <c r="J65" s="44">
        <f>ROUND(Source!AF31*Source!I31, 2)</f>
        <v>8.42</v>
      </c>
      <c r="K65" s="43">
        <f>IF(Source!BA31&lt;&gt; 0, Source!BA31, 1)</f>
        <v>50.93</v>
      </c>
      <c r="L65" s="45">
        <f>Source!S31</f>
        <v>429</v>
      </c>
    </row>
    <row r="66" spans="1:82" ht="14.25" x14ac:dyDescent="0.2">
      <c r="A66" s="40"/>
      <c r="B66" s="40"/>
      <c r="C66" s="48" t="s">
        <v>236</v>
      </c>
      <c r="D66" s="49" t="s">
        <v>212</v>
      </c>
      <c r="E66" s="50">
        <f>Source!AQ31</f>
        <v>0.32</v>
      </c>
      <c r="F66" s="50">
        <f>ROUND(((0.2+1))*0.855,7)</f>
        <v>1.026</v>
      </c>
      <c r="G66" s="50">
        <f>ROUND(Source!U31, 7)</f>
        <v>0.65664</v>
      </c>
      <c r="H66" s="51"/>
      <c r="I66" s="52"/>
      <c r="J66" s="51"/>
      <c r="K66" s="52"/>
      <c r="L66" s="53"/>
    </row>
    <row r="67" spans="1:82" ht="14.25" x14ac:dyDescent="0.2">
      <c r="A67" s="40"/>
      <c r="B67" s="40"/>
      <c r="C67" s="40" t="s">
        <v>237</v>
      </c>
      <c r="D67" s="41"/>
      <c r="E67" s="42"/>
      <c r="F67" s="42"/>
      <c r="G67" s="42"/>
      <c r="H67" s="44">
        <f>H65</f>
        <v>4.0999999999999996</v>
      </c>
      <c r="I67" s="43"/>
      <c r="J67" s="44">
        <f>J65</f>
        <v>8.42</v>
      </c>
      <c r="K67" s="43"/>
      <c r="L67" s="45">
        <f>L65</f>
        <v>429</v>
      </c>
    </row>
    <row r="68" spans="1:82" ht="14.25" x14ac:dyDescent="0.2">
      <c r="A68" s="40"/>
      <c r="B68" s="40"/>
      <c r="C68" s="40" t="s">
        <v>238</v>
      </c>
      <c r="D68" s="41"/>
      <c r="E68" s="42"/>
      <c r="F68" s="42"/>
      <c r="G68" s="42"/>
      <c r="H68" s="44"/>
      <c r="I68" s="43"/>
      <c r="J68" s="44">
        <f>SUM(S62:S71)+SUM(T62:T71)+SUM(X62:X71)+SUM(Y62:Y71)+SUM(Z62:Z71)</f>
        <v>8.42</v>
      </c>
      <c r="K68" s="43"/>
      <c r="L68" s="45">
        <f>SUM(AR62:AR71)+SUM(AS62:AS71)+SUM(AT62:AT71)+SUM(AU62:AU71)+SUM(AV62:AV71)</f>
        <v>429</v>
      </c>
    </row>
    <row r="69" spans="1:82" ht="14.25" x14ac:dyDescent="0.2">
      <c r="A69" s="40"/>
      <c r="B69" s="40" t="s">
        <v>34</v>
      </c>
      <c r="C69" s="40" t="s">
        <v>239</v>
      </c>
      <c r="D69" s="41" t="s">
        <v>240</v>
      </c>
      <c r="E69" s="42">
        <f>Source!BZ31</f>
        <v>74</v>
      </c>
      <c r="F69" s="42"/>
      <c r="G69" s="42">
        <f>Source!AT31</f>
        <v>74</v>
      </c>
      <c r="H69" s="44"/>
      <c r="I69" s="43"/>
      <c r="J69" s="44">
        <f>SUM(AD62:AD71)</f>
        <v>6.23</v>
      </c>
      <c r="K69" s="43"/>
      <c r="L69" s="45">
        <f>SUM(AZ62:AZ71)</f>
        <v>317</v>
      </c>
    </row>
    <row r="70" spans="1:82" ht="14.25" x14ac:dyDescent="0.2">
      <c r="A70" s="48"/>
      <c r="B70" s="48" t="s">
        <v>35</v>
      </c>
      <c r="C70" s="48" t="s">
        <v>241</v>
      </c>
      <c r="D70" s="49" t="s">
        <v>240</v>
      </c>
      <c r="E70" s="50">
        <f>Source!CA31</f>
        <v>36</v>
      </c>
      <c r="F70" s="50"/>
      <c r="G70" s="50">
        <f>Source!AU31</f>
        <v>36</v>
      </c>
      <c r="H70" s="51"/>
      <c r="I70" s="52"/>
      <c r="J70" s="51">
        <f>SUM(AE62:AE71)</f>
        <v>3.03</v>
      </c>
      <c r="K70" s="52"/>
      <c r="L70" s="53">
        <f>SUM(BA62:BA71)</f>
        <v>154</v>
      </c>
    </row>
    <row r="71" spans="1:82" ht="15" x14ac:dyDescent="0.2">
      <c r="C71" s="84" t="s">
        <v>242</v>
      </c>
      <c r="D71" s="84"/>
      <c r="E71" s="84"/>
      <c r="F71" s="84"/>
      <c r="G71" s="84"/>
      <c r="H71" s="84"/>
      <c r="I71" s="85">
        <f>J65+J69+J70</f>
        <v>17.68</v>
      </c>
      <c r="J71" s="85"/>
      <c r="K71" s="86">
        <f>L65+L69+L70</f>
        <v>900</v>
      </c>
      <c r="L71" s="86"/>
      <c r="O71" s="54">
        <f>J65+J69+J70</f>
        <v>17.68</v>
      </c>
      <c r="P71">
        <f>0</f>
        <v>0</v>
      </c>
      <c r="R71" t="s">
        <v>243</v>
      </c>
      <c r="S71" s="54">
        <f>J65</f>
        <v>8.42</v>
      </c>
      <c r="V71" s="54">
        <f>J65</f>
        <v>8.42</v>
      </c>
      <c r="X71">
        <f>0</f>
        <v>0</v>
      </c>
      <c r="Z71" t="s">
        <v>243</v>
      </c>
      <c r="AA71">
        <f>0</f>
        <v>0</v>
      </c>
      <c r="AD71">
        <f>ROUND((Source!AT31/100)*((ROUND(Source!AF31*Source!I31, 2)+ROUND(Source!AE31*Source!I31, 2))), 2)</f>
        <v>6.23</v>
      </c>
      <c r="AE71">
        <f>ROUND((Source!AU31/100)*((ROUND(Source!AF31*Source!I31, 2)+ROUND(Source!AE31*Source!I31, 2))), 2)</f>
        <v>3.03</v>
      </c>
      <c r="AN71" s="55">
        <f>L65+L69+L70</f>
        <v>900</v>
      </c>
      <c r="AO71">
        <f>0</f>
        <v>0</v>
      </c>
      <c r="AQ71" t="s">
        <v>243</v>
      </c>
      <c r="AR71" s="55">
        <f>L65</f>
        <v>429</v>
      </c>
      <c r="AT71">
        <f>0</f>
        <v>0</v>
      </c>
      <c r="AV71" t="s">
        <v>243</v>
      </c>
      <c r="AW71">
        <f>0</f>
        <v>0</v>
      </c>
      <c r="AZ71">
        <f>Source!X31</f>
        <v>317</v>
      </c>
      <c r="BA71">
        <f>Source!Y31</f>
        <v>154</v>
      </c>
      <c r="BM71" s="54">
        <f>J65+J69+J70</f>
        <v>17.68</v>
      </c>
      <c r="BT71" s="55">
        <f>K71</f>
        <v>900</v>
      </c>
      <c r="BU71">
        <f>ROUND(I71*80/100, 2)</f>
        <v>14.14</v>
      </c>
      <c r="BV71" s="54">
        <f>I71-BU71</f>
        <v>3.5399999999999991</v>
      </c>
      <c r="BW71">
        <f>ROUND(K71*80/100, 0)</f>
        <v>720</v>
      </c>
      <c r="BX71" s="55">
        <f>K71-BW71</f>
        <v>180</v>
      </c>
      <c r="CB71">
        <f>Source!BM31</f>
        <v>200001</v>
      </c>
      <c r="CC71" t="str">
        <f>Source!E31</f>
        <v>2</v>
      </c>
      <c r="CD71">
        <v>4</v>
      </c>
    </row>
    <row r="72" spans="1:82" ht="119.25" x14ac:dyDescent="0.2">
      <c r="A72" s="39" t="s">
        <v>42</v>
      </c>
      <c r="B72" s="40" t="s">
        <v>246</v>
      </c>
      <c r="C72" s="40" t="s">
        <v>247</v>
      </c>
      <c r="D72" s="41" t="str">
        <f>Source!H33</f>
        <v>1 схема</v>
      </c>
      <c r="E72" s="42">
        <f>Source!K33</f>
        <v>2</v>
      </c>
      <c r="F72" s="42"/>
      <c r="G72" s="42">
        <f>Source!I33</f>
        <v>2</v>
      </c>
      <c r="H72" s="44"/>
      <c r="I72" s="43"/>
      <c r="J72" s="44"/>
      <c r="K72" s="43"/>
      <c r="L72" s="45"/>
    </row>
    <row r="73" spans="1:82" ht="38.25" x14ac:dyDescent="0.2">
      <c r="B73" s="46" t="str">
        <f>Source!EO33</f>
        <v>Поправка: 421/пр_2020_прил.10_т.7_п.4_гр.3</v>
      </c>
    </row>
    <row r="74" spans="1:82" x14ac:dyDescent="0.2">
      <c r="C74" s="47" t="str">
        <f>"Объем: "&amp;Source!I33&amp;"=1*"&amp;"2"</f>
        <v>Объем: 2=1*2</v>
      </c>
    </row>
    <row r="75" spans="1:82" ht="14.25" x14ac:dyDescent="0.2">
      <c r="A75" s="40"/>
      <c r="B75" s="43">
        <v>1</v>
      </c>
      <c r="C75" s="40" t="s">
        <v>235</v>
      </c>
      <c r="D75" s="41"/>
      <c r="E75" s="42"/>
      <c r="F75" s="42"/>
      <c r="G75" s="42"/>
      <c r="H75" s="44">
        <f>Source!AO33</f>
        <v>33.020000000000003</v>
      </c>
      <c r="I75" s="43">
        <f>ROUND(((0.255+1))*0.8,7)</f>
        <v>1.004</v>
      </c>
      <c r="J75" s="44">
        <f>ROUND(Source!AF33*Source!I33, 2)</f>
        <v>66.3</v>
      </c>
      <c r="K75" s="43">
        <f>IF(Source!BA33&lt;&gt; 0, Source!BA33, 1)</f>
        <v>50.93</v>
      </c>
      <c r="L75" s="45">
        <f>Source!S33</f>
        <v>3377</v>
      </c>
    </row>
    <row r="76" spans="1:82" ht="14.25" x14ac:dyDescent="0.2">
      <c r="A76" s="40"/>
      <c r="B76" s="40"/>
      <c r="C76" s="48" t="s">
        <v>236</v>
      </c>
      <c r="D76" s="49" t="s">
        <v>212</v>
      </c>
      <c r="E76" s="50">
        <f>Source!AQ33</f>
        <v>2.88</v>
      </c>
      <c r="F76" s="50">
        <f>ROUND(((0.255+1))*0.8,7)</f>
        <v>1.004</v>
      </c>
      <c r="G76" s="50">
        <f>ROUND(Source!U33, 7)</f>
        <v>5.7830399999999997</v>
      </c>
      <c r="H76" s="51"/>
      <c r="I76" s="52"/>
      <c r="J76" s="51"/>
      <c r="K76" s="52"/>
      <c r="L76" s="53"/>
    </row>
    <row r="77" spans="1:82" ht="14.25" x14ac:dyDescent="0.2">
      <c r="A77" s="40"/>
      <c r="B77" s="40"/>
      <c r="C77" s="40" t="s">
        <v>237</v>
      </c>
      <c r="D77" s="41"/>
      <c r="E77" s="42"/>
      <c r="F77" s="42"/>
      <c r="G77" s="42"/>
      <c r="H77" s="44">
        <f>H75</f>
        <v>33.020000000000003</v>
      </c>
      <c r="I77" s="43"/>
      <c r="J77" s="44">
        <f>J75</f>
        <v>66.3</v>
      </c>
      <c r="K77" s="43"/>
      <c r="L77" s="45">
        <f>L75</f>
        <v>3377</v>
      </c>
    </row>
    <row r="78" spans="1:82" ht="14.25" x14ac:dyDescent="0.2">
      <c r="A78" s="40"/>
      <c r="B78" s="40"/>
      <c r="C78" s="40" t="s">
        <v>238</v>
      </c>
      <c r="D78" s="41"/>
      <c r="E78" s="42"/>
      <c r="F78" s="42"/>
      <c r="G78" s="42"/>
      <c r="H78" s="44"/>
      <c r="I78" s="43"/>
      <c r="J78" s="44">
        <f>SUM(S72:S81)+SUM(T72:T81)+SUM(X72:X81)+SUM(Y72:Y81)+SUM(Z72:Z81)</f>
        <v>66.3</v>
      </c>
      <c r="K78" s="43"/>
      <c r="L78" s="45">
        <f>SUM(AR72:AR81)+SUM(AS72:AS81)+SUM(AT72:AT81)+SUM(AU72:AU81)+SUM(AV72:AV81)</f>
        <v>3377</v>
      </c>
    </row>
    <row r="79" spans="1:82" ht="14.25" x14ac:dyDescent="0.2">
      <c r="A79" s="40"/>
      <c r="B79" s="40" t="s">
        <v>34</v>
      </c>
      <c r="C79" s="40" t="s">
        <v>239</v>
      </c>
      <c r="D79" s="41" t="s">
        <v>240</v>
      </c>
      <c r="E79" s="42">
        <f>Source!BZ33</f>
        <v>74</v>
      </c>
      <c r="F79" s="42"/>
      <c r="G79" s="42">
        <f>Source!AT33</f>
        <v>74</v>
      </c>
      <c r="H79" s="44"/>
      <c r="I79" s="43"/>
      <c r="J79" s="44">
        <f>SUM(AD72:AD81)</f>
        <v>49.06</v>
      </c>
      <c r="K79" s="43"/>
      <c r="L79" s="45">
        <f>SUM(AZ72:AZ81)</f>
        <v>2499</v>
      </c>
    </row>
    <row r="80" spans="1:82" ht="14.25" x14ac:dyDescent="0.2">
      <c r="A80" s="48"/>
      <c r="B80" s="48" t="s">
        <v>35</v>
      </c>
      <c r="C80" s="48" t="s">
        <v>241</v>
      </c>
      <c r="D80" s="49" t="s">
        <v>240</v>
      </c>
      <c r="E80" s="50">
        <f>Source!CA33</f>
        <v>36</v>
      </c>
      <c r="F80" s="50"/>
      <c r="G80" s="50">
        <f>Source!AU33</f>
        <v>36</v>
      </c>
      <c r="H80" s="51"/>
      <c r="I80" s="52"/>
      <c r="J80" s="51">
        <f>SUM(AE72:AE81)</f>
        <v>23.87</v>
      </c>
      <c r="K80" s="52"/>
      <c r="L80" s="53">
        <f>SUM(BA72:BA81)</f>
        <v>1216</v>
      </c>
    </row>
    <row r="81" spans="1:82" ht="15" x14ac:dyDescent="0.2">
      <c r="C81" s="84" t="s">
        <v>242</v>
      </c>
      <c r="D81" s="84"/>
      <c r="E81" s="84"/>
      <c r="F81" s="84"/>
      <c r="G81" s="84"/>
      <c r="H81" s="84"/>
      <c r="I81" s="85">
        <f>J75+J79+J80</f>
        <v>139.22999999999999</v>
      </c>
      <c r="J81" s="85"/>
      <c r="K81" s="86">
        <f>L75+L79+L80</f>
        <v>7092</v>
      </c>
      <c r="L81" s="86"/>
      <c r="O81" s="54">
        <f>J75+J79+J80</f>
        <v>139.22999999999999</v>
      </c>
      <c r="P81">
        <f>0</f>
        <v>0</v>
      </c>
      <c r="R81" t="s">
        <v>243</v>
      </c>
      <c r="S81" s="54">
        <f>J75</f>
        <v>66.3</v>
      </c>
      <c r="V81" s="54">
        <f>J75</f>
        <v>66.3</v>
      </c>
      <c r="X81">
        <f>0</f>
        <v>0</v>
      </c>
      <c r="Z81" t="s">
        <v>243</v>
      </c>
      <c r="AA81">
        <f>0</f>
        <v>0</v>
      </c>
      <c r="AD81">
        <f>ROUND((Source!AT33/100)*((ROUND(Source!AF33*Source!I33, 2)+ROUND(Source!AE33*Source!I33, 2))), 2)</f>
        <v>49.06</v>
      </c>
      <c r="AE81">
        <f>ROUND((Source!AU33/100)*((ROUND(Source!AF33*Source!I33, 2)+ROUND(Source!AE33*Source!I33, 2))), 2)</f>
        <v>23.87</v>
      </c>
      <c r="AN81" s="55">
        <f>L75+L79+L80</f>
        <v>7092</v>
      </c>
      <c r="AO81">
        <f>0</f>
        <v>0</v>
      </c>
      <c r="AQ81" t="s">
        <v>243</v>
      </c>
      <c r="AR81" s="55">
        <f>L75</f>
        <v>3377</v>
      </c>
      <c r="AT81">
        <f>0</f>
        <v>0</v>
      </c>
      <c r="AV81" t="s">
        <v>243</v>
      </c>
      <c r="AW81">
        <f>0</f>
        <v>0</v>
      </c>
      <c r="AZ81">
        <f>Source!X33</f>
        <v>2499</v>
      </c>
      <c r="BA81">
        <f>Source!Y33</f>
        <v>1216</v>
      </c>
      <c r="BM81" s="54">
        <f>J75+J79+J80</f>
        <v>139.22999999999999</v>
      </c>
      <c r="BT81" s="55">
        <f>K81</f>
        <v>7092</v>
      </c>
      <c r="BU81">
        <f>ROUND(I81*80/100, 2)</f>
        <v>111.38</v>
      </c>
      <c r="BV81" s="54">
        <f>I81-BU81</f>
        <v>27.849999999999994</v>
      </c>
      <c r="BW81">
        <f>ROUND(K81*80/100, 0)</f>
        <v>5674</v>
      </c>
      <c r="BX81" s="55">
        <f>K81-BW81</f>
        <v>1418</v>
      </c>
      <c r="CB81">
        <f>Source!BM33</f>
        <v>200001</v>
      </c>
      <c r="CC81" t="str">
        <f>Source!E33</f>
        <v>3</v>
      </c>
      <c r="CD81">
        <v>4</v>
      </c>
    </row>
    <row r="82" spans="1:82" ht="105" hidden="1" x14ac:dyDescent="0.2">
      <c r="A82" s="39" t="s">
        <v>47</v>
      </c>
      <c r="B82" s="40" t="s">
        <v>248</v>
      </c>
      <c r="C82" s="40" t="s">
        <v>249</v>
      </c>
      <c r="D82" s="41" t="str">
        <f>Source!H35</f>
        <v>1 система</v>
      </c>
      <c r="E82" s="42">
        <f>Source!K35</f>
        <v>2</v>
      </c>
      <c r="F82" s="42"/>
      <c r="G82" s="42">
        <f>Source!I35</f>
        <v>0</v>
      </c>
      <c r="H82" s="44"/>
      <c r="I82" s="43"/>
      <c r="J82" s="44"/>
      <c r="K82" s="43"/>
      <c r="L82" s="45"/>
    </row>
    <row r="83" spans="1:82" ht="38.25" hidden="1" x14ac:dyDescent="0.2">
      <c r="B83" s="46" t="str">
        <f>Source!EO35</f>
        <v>Поправка: 421/пр_2020_прил.10_т.7_п.4_гр.3</v>
      </c>
    </row>
    <row r="84" spans="1:82" hidden="1" x14ac:dyDescent="0.2">
      <c r="C84" s="47" t="str">
        <f>"Объем: "&amp;Source!I35&amp;"=1*"&amp;"2"</f>
        <v>Объем: 0=1*2</v>
      </c>
    </row>
    <row r="85" spans="1:82" ht="14.25" hidden="1" x14ac:dyDescent="0.2">
      <c r="A85" s="40"/>
      <c r="B85" s="43">
        <v>1</v>
      </c>
      <c r="C85" s="40" t="s">
        <v>235</v>
      </c>
      <c r="D85" s="41"/>
      <c r="E85" s="42"/>
      <c r="F85" s="42"/>
      <c r="G85" s="42"/>
      <c r="H85" s="44">
        <f>Source!AO35</f>
        <v>353.78</v>
      </c>
      <c r="I85" s="43">
        <f>ROUND(((0.255+1))*0.8,7)</f>
        <v>1.004</v>
      </c>
      <c r="J85" s="44">
        <f>ROUND(Source!AF35*Source!I35, 2)</f>
        <v>0</v>
      </c>
      <c r="K85" s="43">
        <f>IF(Source!BA35&lt;&gt; 0, Source!BA35, 1)</f>
        <v>50.93</v>
      </c>
      <c r="L85" s="45">
        <f>Source!S35</f>
        <v>0</v>
      </c>
    </row>
    <row r="86" spans="1:82" ht="14.25" hidden="1" x14ac:dyDescent="0.2">
      <c r="A86" s="40"/>
      <c r="B86" s="40"/>
      <c r="C86" s="48" t="s">
        <v>236</v>
      </c>
      <c r="D86" s="49" t="s">
        <v>212</v>
      </c>
      <c r="E86" s="50">
        <f>Source!AQ35</f>
        <v>22.5</v>
      </c>
      <c r="F86" s="50">
        <f>ROUND(((0.255+1))*0.8,7)</f>
        <v>1.004</v>
      </c>
      <c r="G86" s="50">
        <f>ROUND(Source!U35, 7)</f>
        <v>0</v>
      </c>
      <c r="H86" s="51"/>
      <c r="I86" s="52"/>
      <c r="J86" s="51"/>
      <c r="K86" s="52"/>
      <c r="L86" s="53"/>
    </row>
    <row r="87" spans="1:82" ht="14.25" hidden="1" x14ac:dyDescent="0.2">
      <c r="A87" s="40"/>
      <c r="B87" s="40"/>
      <c r="C87" s="40" t="s">
        <v>237</v>
      </c>
      <c r="D87" s="41"/>
      <c r="E87" s="42"/>
      <c r="F87" s="42"/>
      <c r="G87" s="42"/>
      <c r="H87" s="44">
        <f>H85</f>
        <v>353.78</v>
      </c>
      <c r="I87" s="43"/>
      <c r="J87" s="44">
        <f>J85</f>
        <v>0</v>
      </c>
      <c r="K87" s="43"/>
      <c r="L87" s="45">
        <f>L85</f>
        <v>0</v>
      </c>
    </row>
    <row r="88" spans="1:82" ht="14.25" hidden="1" x14ac:dyDescent="0.2">
      <c r="A88" s="40"/>
      <c r="B88" s="40"/>
      <c r="C88" s="40" t="s">
        <v>238</v>
      </c>
      <c r="D88" s="41"/>
      <c r="E88" s="42"/>
      <c r="F88" s="42"/>
      <c r="G88" s="42"/>
      <c r="H88" s="44"/>
      <c r="I88" s="43"/>
      <c r="J88" s="44">
        <f>SUM(S82:S91)+SUM(T82:T91)+SUM(X82:X91)+SUM(Y82:Y91)+SUM(Z82:Z91)</f>
        <v>0</v>
      </c>
      <c r="K88" s="43"/>
      <c r="L88" s="45">
        <f>SUM(AR82:AR91)+SUM(AS82:AS91)+SUM(AT82:AT91)+SUM(AU82:AU91)+SUM(AV82:AV91)</f>
        <v>0</v>
      </c>
    </row>
    <row r="89" spans="1:82" ht="14.25" hidden="1" x14ac:dyDescent="0.2">
      <c r="A89" s="40"/>
      <c r="B89" s="40" t="s">
        <v>34</v>
      </c>
      <c r="C89" s="40" t="s">
        <v>239</v>
      </c>
      <c r="D89" s="41" t="s">
        <v>240</v>
      </c>
      <c r="E89" s="42">
        <f>Source!BZ35</f>
        <v>74</v>
      </c>
      <c r="F89" s="42"/>
      <c r="G89" s="42">
        <f>Source!AT35</f>
        <v>74</v>
      </c>
      <c r="H89" s="44"/>
      <c r="I89" s="43"/>
      <c r="J89" s="44">
        <f>SUM(AD82:AD91)</f>
        <v>0</v>
      </c>
      <c r="K89" s="43"/>
      <c r="L89" s="45">
        <f>SUM(AZ82:AZ91)</f>
        <v>0</v>
      </c>
    </row>
    <row r="90" spans="1:82" ht="14.25" hidden="1" x14ac:dyDescent="0.2">
      <c r="A90" s="48"/>
      <c r="B90" s="48" t="s">
        <v>35</v>
      </c>
      <c r="C90" s="48" t="s">
        <v>241</v>
      </c>
      <c r="D90" s="49" t="s">
        <v>240</v>
      </c>
      <c r="E90" s="50">
        <f>Source!CA35</f>
        <v>36</v>
      </c>
      <c r="F90" s="50"/>
      <c r="G90" s="50">
        <f>Source!AU35</f>
        <v>36</v>
      </c>
      <c r="H90" s="51"/>
      <c r="I90" s="52"/>
      <c r="J90" s="51">
        <f>SUM(AE82:AE91)</f>
        <v>0</v>
      </c>
      <c r="K90" s="52"/>
      <c r="L90" s="53">
        <f>SUM(BA82:BA91)</f>
        <v>0</v>
      </c>
    </row>
    <row r="91" spans="1:82" ht="15" hidden="1" x14ac:dyDescent="0.2">
      <c r="C91" s="84" t="s">
        <v>242</v>
      </c>
      <c r="D91" s="84"/>
      <c r="E91" s="84"/>
      <c r="F91" s="84"/>
      <c r="G91" s="84"/>
      <c r="H91" s="84"/>
      <c r="I91" s="85">
        <f>J85+J89+J90</f>
        <v>0</v>
      </c>
      <c r="J91" s="85"/>
      <c r="K91" s="86">
        <f>L85+L89+L90</f>
        <v>0</v>
      </c>
      <c r="L91" s="86"/>
      <c r="O91" s="54">
        <f>J85+J89+J90</f>
        <v>0</v>
      </c>
      <c r="P91">
        <f>0</f>
        <v>0</v>
      </c>
      <c r="R91" t="s">
        <v>243</v>
      </c>
      <c r="S91" s="54">
        <f>J85</f>
        <v>0</v>
      </c>
      <c r="V91" s="54">
        <f>J85</f>
        <v>0</v>
      </c>
      <c r="X91">
        <f>0</f>
        <v>0</v>
      </c>
      <c r="Z91" t="s">
        <v>243</v>
      </c>
      <c r="AA91">
        <f>0</f>
        <v>0</v>
      </c>
      <c r="AD91">
        <f>ROUND((Source!AT35/100)*((ROUND(Source!AF35*Source!I35, 2)+ROUND(Source!AE35*Source!I35, 2))), 2)</f>
        <v>0</v>
      </c>
      <c r="AE91">
        <f>ROUND((Source!AU35/100)*((ROUND(Source!AF35*Source!I35, 2)+ROUND(Source!AE35*Source!I35, 2))), 2)</f>
        <v>0</v>
      </c>
      <c r="AN91" s="55">
        <f>L85+L89+L90</f>
        <v>0</v>
      </c>
      <c r="AO91">
        <f>0</f>
        <v>0</v>
      </c>
      <c r="AQ91" t="s">
        <v>243</v>
      </c>
      <c r="AR91" s="55">
        <f>L85</f>
        <v>0</v>
      </c>
      <c r="AT91">
        <f>0</f>
        <v>0</v>
      </c>
      <c r="AV91" t="s">
        <v>243</v>
      </c>
      <c r="AW91">
        <f>0</f>
        <v>0</v>
      </c>
      <c r="AZ91">
        <f>Source!X35</f>
        <v>0</v>
      </c>
      <c r="BA91">
        <f>Source!Y35</f>
        <v>0</v>
      </c>
      <c r="BM91" s="54">
        <f>J85+J89+J90</f>
        <v>0</v>
      </c>
      <c r="BT91" s="55">
        <f>K91</f>
        <v>0</v>
      </c>
      <c r="BU91">
        <f>ROUND(I91*80/100, 2)</f>
        <v>0</v>
      </c>
      <c r="BV91" s="54">
        <f>I91-BU91</f>
        <v>0</v>
      </c>
      <c r="BW91">
        <f>ROUND(K91*80/100, 0)</f>
        <v>0</v>
      </c>
      <c r="BX91" s="55">
        <f>K91-BW91</f>
        <v>0</v>
      </c>
      <c r="CB91">
        <f>Source!BM35</f>
        <v>200001</v>
      </c>
      <c r="CC91" t="str">
        <f>Source!E35</f>
        <v>4</v>
      </c>
      <c r="CD91">
        <v>4</v>
      </c>
    </row>
    <row r="93" spans="1:82" ht="15" x14ac:dyDescent="0.2">
      <c r="A93" s="58"/>
      <c r="B93" s="59"/>
      <c r="C93" s="82" t="s">
        <v>250</v>
      </c>
      <c r="D93" s="82"/>
      <c r="E93" s="82"/>
      <c r="F93" s="82"/>
      <c r="G93" s="82"/>
      <c r="H93" s="82"/>
      <c r="I93" s="60"/>
      <c r="J93" s="61">
        <f>J95+J96+J102+J106</f>
        <v>78.05</v>
      </c>
      <c r="K93" s="61"/>
      <c r="L93" s="62">
        <f>L95+L96+L102+L106</f>
        <v>3976</v>
      </c>
    </row>
    <row r="94" spans="1:82" ht="14.25" x14ac:dyDescent="0.2">
      <c r="A94" s="56"/>
      <c r="B94" s="57"/>
      <c r="C94" s="81" t="s">
        <v>251</v>
      </c>
      <c r="D94" s="78"/>
      <c r="E94" s="78"/>
      <c r="F94" s="78"/>
      <c r="G94" s="78"/>
      <c r="H94" s="78"/>
      <c r="I94" s="42"/>
      <c r="J94" s="44"/>
      <c r="K94" s="44"/>
      <c r="L94" s="45"/>
    </row>
    <row r="95" spans="1:82" ht="14.25" x14ac:dyDescent="0.2">
      <c r="A95" s="56"/>
      <c r="B95" s="57"/>
      <c r="C95" s="78" t="s">
        <v>252</v>
      </c>
      <c r="D95" s="78"/>
      <c r="E95" s="78"/>
      <c r="F95" s="78"/>
      <c r="G95" s="78"/>
      <c r="H95" s="78"/>
      <c r="I95" s="42"/>
      <c r="J95" s="44">
        <f>SUM(S51:S91)</f>
        <v>78.05</v>
      </c>
      <c r="K95" s="44"/>
      <c r="L95" s="45">
        <f>SUM(AR51:AR91)</f>
        <v>3976</v>
      </c>
    </row>
    <row r="96" spans="1:82" ht="14.25" hidden="1" x14ac:dyDescent="0.2">
      <c r="A96" s="56"/>
      <c r="B96" s="57"/>
      <c r="C96" s="78" t="s">
        <v>253</v>
      </c>
      <c r="D96" s="78"/>
      <c r="E96" s="78"/>
      <c r="F96" s="78"/>
      <c r="G96" s="78"/>
      <c r="H96" s="78"/>
      <c r="I96" s="42"/>
      <c r="J96" s="44">
        <f>J98+J101</f>
        <v>0</v>
      </c>
      <c r="K96" s="44"/>
      <c r="L96" s="45">
        <f>L98+L101</f>
        <v>0</v>
      </c>
    </row>
    <row r="97" spans="1:12" ht="14.25" hidden="1" x14ac:dyDescent="0.2">
      <c r="A97" s="56"/>
      <c r="B97" s="57"/>
      <c r="C97" s="81" t="s">
        <v>254</v>
      </c>
      <c r="D97" s="78"/>
      <c r="E97" s="78"/>
      <c r="F97" s="78"/>
      <c r="G97" s="78"/>
      <c r="H97" s="78"/>
      <c r="I97" s="42"/>
      <c r="J97" s="44"/>
      <c r="K97" s="44"/>
      <c r="L97" s="45"/>
    </row>
    <row r="98" spans="1:12" ht="14.25" hidden="1" x14ac:dyDescent="0.2">
      <c r="A98" s="56"/>
      <c r="B98" s="57"/>
      <c r="C98" s="78" t="s">
        <v>255</v>
      </c>
      <c r="D98" s="78"/>
      <c r="E98" s="78"/>
      <c r="F98" s="78"/>
      <c r="G98" s="78"/>
      <c r="H98" s="78"/>
      <c r="I98" s="42"/>
      <c r="J98" s="44">
        <f>SUM(P51:P91)</f>
        <v>0</v>
      </c>
      <c r="K98" s="44"/>
      <c r="L98" s="45">
        <f>SUM(AO51:AO91)</f>
        <v>0</v>
      </c>
    </row>
    <row r="99" spans="1:12" ht="14.25" hidden="1" x14ac:dyDescent="0.2">
      <c r="A99" s="56"/>
      <c r="B99" s="57"/>
      <c r="C99" s="81" t="s">
        <v>256</v>
      </c>
      <c r="D99" s="78"/>
      <c r="E99" s="78"/>
      <c r="F99" s="78"/>
      <c r="G99" s="78"/>
      <c r="H99" s="78"/>
      <c r="I99" s="42"/>
      <c r="J99" s="44"/>
      <c r="K99" s="44"/>
      <c r="L99" s="45"/>
    </row>
    <row r="100" spans="1:12" ht="14.25" hidden="1" x14ac:dyDescent="0.2">
      <c r="A100" s="56"/>
      <c r="B100" s="57"/>
      <c r="C100" s="78" t="s">
        <v>257</v>
      </c>
      <c r="D100" s="78"/>
      <c r="E100" s="78"/>
      <c r="F100" s="78"/>
      <c r="G100" s="78"/>
      <c r="H100" s="78"/>
      <c r="I100" s="42"/>
      <c r="J100" s="44">
        <f>SUM(X51:X91)</f>
        <v>0</v>
      </c>
      <c r="K100" s="44"/>
      <c r="L100" s="45">
        <f>SUM(AT51:AT91)</f>
        <v>0</v>
      </c>
    </row>
    <row r="101" spans="1:12" ht="14.25" hidden="1" x14ac:dyDescent="0.2">
      <c r="A101" s="56"/>
      <c r="B101" s="57"/>
      <c r="C101" s="78" t="s">
        <v>258</v>
      </c>
      <c r="D101" s="78"/>
      <c r="E101" s="78"/>
      <c r="F101" s="78"/>
      <c r="G101" s="78"/>
      <c r="H101" s="78"/>
      <c r="I101" s="42"/>
      <c r="J101" s="44">
        <f>SUM(Z51:Z91)</f>
        <v>0</v>
      </c>
      <c r="K101" s="44"/>
      <c r="L101" s="45">
        <f>SUM(AV51:AV91)</f>
        <v>0</v>
      </c>
    </row>
    <row r="102" spans="1:12" ht="14.25" hidden="1" x14ac:dyDescent="0.2">
      <c r="A102" s="56"/>
      <c r="B102" s="57"/>
      <c r="C102" s="78" t="s">
        <v>259</v>
      </c>
      <c r="D102" s="78"/>
      <c r="E102" s="78"/>
      <c r="F102" s="78"/>
      <c r="G102" s="78"/>
      <c r="H102" s="78"/>
      <c r="I102" s="42"/>
      <c r="J102" s="44">
        <f>J104+J105</f>
        <v>0</v>
      </c>
      <c r="K102" s="44"/>
      <c r="L102" s="45">
        <f>L104+L105</f>
        <v>0</v>
      </c>
    </row>
    <row r="103" spans="1:12" ht="14.25" hidden="1" x14ac:dyDescent="0.2">
      <c r="A103" s="56"/>
      <c r="B103" s="57"/>
      <c r="C103" s="81" t="s">
        <v>254</v>
      </c>
      <c r="D103" s="78"/>
      <c r="E103" s="78"/>
      <c r="F103" s="78"/>
      <c r="G103" s="78"/>
      <c r="H103" s="78"/>
      <c r="I103" s="42"/>
      <c r="J103" s="44"/>
      <c r="K103" s="44"/>
      <c r="L103" s="45"/>
    </row>
    <row r="104" spans="1:12" ht="14.25" hidden="1" x14ac:dyDescent="0.2">
      <c r="A104" s="56"/>
      <c r="B104" s="57"/>
      <c r="C104" s="78" t="s">
        <v>260</v>
      </c>
      <c r="D104" s="78"/>
      <c r="E104" s="78"/>
      <c r="F104" s="78"/>
      <c r="G104" s="78"/>
      <c r="H104" s="78"/>
      <c r="I104" s="42"/>
      <c r="J104" s="44">
        <f>SUM(AA51:AA91)-SUM(BJ51:BJ91)</f>
        <v>0</v>
      </c>
      <c r="K104" s="44"/>
      <c r="L104" s="45">
        <f>SUM(AW51:AW91)-SUM(BK51:BK91)</f>
        <v>0</v>
      </c>
    </row>
    <row r="105" spans="1:12" ht="14.25" hidden="1" x14ac:dyDescent="0.2">
      <c r="A105" s="56"/>
      <c r="B105" s="57"/>
      <c r="C105" s="78" t="s">
        <v>261</v>
      </c>
      <c r="D105" s="78"/>
      <c r="E105" s="78"/>
      <c r="F105" s="78"/>
      <c r="G105" s="78"/>
      <c r="H105" s="78"/>
      <c r="I105" s="42"/>
      <c r="J105" s="44">
        <f>SUM(BC51:BC91)</f>
        <v>0</v>
      </c>
      <c r="K105" s="44"/>
      <c r="L105" s="45">
        <f>SUM(BC51:BC91)</f>
        <v>0</v>
      </c>
    </row>
    <row r="106" spans="1:12" ht="14.25" hidden="1" x14ac:dyDescent="0.2">
      <c r="A106" s="56"/>
      <c r="B106" s="57"/>
      <c r="C106" s="78" t="s">
        <v>262</v>
      </c>
      <c r="D106" s="78"/>
      <c r="E106" s="78"/>
      <c r="F106" s="78"/>
      <c r="G106" s="78"/>
      <c r="H106" s="78"/>
      <c r="I106" s="42"/>
      <c r="J106" s="44">
        <f>SUM(AF51:AF91)</f>
        <v>0</v>
      </c>
      <c r="K106" s="44"/>
      <c r="L106" s="45">
        <f>SUM(BB51:BB91)</f>
        <v>0</v>
      </c>
    </row>
    <row r="107" spans="1:12" ht="14.25" x14ac:dyDescent="0.2">
      <c r="A107" s="56"/>
      <c r="B107" s="57"/>
      <c r="C107" s="78" t="s">
        <v>263</v>
      </c>
      <c r="D107" s="78"/>
      <c r="E107" s="78"/>
      <c r="F107" s="78"/>
      <c r="G107" s="78"/>
      <c r="H107" s="78"/>
      <c r="I107" s="42"/>
      <c r="J107" s="44">
        <f>SUM(S51:S91)+SUM(X51:X91)+SUM(Z51:Z91)</f>
        <v>78.05</v>
      </c>
      <c r="K107" s="44"/>
      <c r="L107" s="45">
        <f>SUM(AR51:AR91)+SUM(AT51:AT91)+SUM(AV51:AV91)</f>
        <v>3976</v>
      </c>
    </row>
    <row r="108" spans="1:12" ht="14.25" x14ac:dyDescent="0.2">
      <c r="A108" s="56"/>
      <c r="B108" s="57"/>
      <c r="C108" s="78" t="s">
        <v>264</v>
      </c>
      <c r="D108" s="78"/>
      <c r="E108" s="78"/>
      <c r="F108" s="78"/>
      <c r="G108" s="78"/>
      <c r="H108" s="78"/>
      <c r="I108" s="42"/>
      <c r="J108" s="44">
        <f>SUM(AD51:AD91)</f>
        <v>57.75</v>
      </c>
      <c r="K108" s="44"/>
      <c r="L108" s="45">
        <f>SUM(AZ51:AZ91)</f>
        <v>2942</v>
      </c>
    </row>
    <row r="109" spans="1:12" ht="14.25" x14ac:dyDescent="0.2">
      <c r="A109" s="56"/>
      <c r="B109" s="57"/>
      <c r="C109" s="78" t="s">
        <v>265</v>
      </c>
      <c r="D109" s="78"/>
      <c r="E109" s="78"/>
      <c r="F109" s="78"/>
      <c r="G109" s="78"/>
      <c r="H109" s="78"/>
      <c r="I109" s="42"/>
      <c r="J109" s="44">
        <f>SUM(AE51:AE91)</f>
        <v>28.1</v>
      </c>
      <c r="K109" s="44"/>
      <c r="L109" s="45">
        <f>SUM(BA51:BA91)</f>
        <v>1431</v>
      </c>
    </row>
    <row r="110" spans="1:12" ht="14.25" hidden="1" x14ac:dyDescent="0.2">
      <c r="A110" s="56"/>
      <c r="B110" s="57"/>
      <c r="C110" s="78" t="s">
        <v>266</v>
      </c>
      <c r="D110" s="78"/>
      <c r="E110" s="78"/>
      <c r="F110" s="78"/>
      <c r="G110" s="78"/>
      <c r="H110" s="78"/>
      <c r="I110" s="42"/>
      <c r="J110" s="44">
        <f>J112+J113</f>
        <v>0</v>
      </c>
      <c r="K110" s="44"/>
      <c r="L110" s="45">
        <f>L112+L113</f>
        <v>0</v>
      </c>
    </row>
    <row r="111" spans="1:12" ht="14.25" hidden="1" x14ac:dyDescent="0.2">
      <c r="A111" s="56"/>
      <c r="B111" s="57"/>
      <c r="C111" s="81" t="s">
        <v>251</v>
      </c>
      <c r="D111" s="78"/>
      <c r="E111" s="78"/>
      <c r="F111" s="78"/>
      <c r="G111" s="78"/>
      <c r="H111" s="78"/>
      <c r="I111" s="42"/>
      <c r="J111" s="44"/>
      <c r="K111" s="44"/>
      <c r="L111" s="45"/>
    </row>
    <row r="112" spans="1:12" ht="14.25" hidden="1" x14ac:dyDescent="0.2">
      <c r="A112" s="56"/>
      <c r="B112" s="57"/>
      <c r="C112" s="78" t="s">
        <v>267</v>
      </c>
      <c r="D112" s="78"/>
      <c r="E112" s="78"/>
      <c r="F112" s="78"/>
      <c r="G112" s="78"/>
      <c r="H112" s="78"/>
      <c r="I112" s="42"/>
      <c r="J112" s="44">
        <f>SUM(BJ51:BJ91)</f>
        <v>0</v>
      </c>
      <c r="K112" s="44"/>
      <c r="L112" s="45">
        <f>SUM(BK51:BK91)</f>
        <v>0</v>
      </c>
    </row>
    <row r="113" spans="1:12" ht="14.25" hidden="1" x14ac:dyDescent="0.2">
      <c r="A113" s="56"/>
      <c r="B113" s="57"/>
      <c r="C113" s="78" t="s">
        <v>268</v>
      </c>
      <c r="D113" s="78"/>
      <c r="E113" s="78"/>
      <c r="F113" s="78"/>
      <c r="G113" s="78"/>
      <c r="H113" s="78"/>
      <c r="I113" s="42"/>
      <c r="J113" s="44">
        <f>SUM(AH51:AH91)</f>
        <v>0</v>
      </c>
      <c r="K113" s="44"/>
      <c r="L113" s="45">
        <f>SUM(BD51:BD91)</f>
        <v>0</v>
      </c>
    </row>
    <row r="114" spans="1:12" ht="14.25" hidden="1" x14ac:dyDescent="0.2">
      <c r="A114" s="56"/>
      <c r="B114" s="57"/>
      <c r="C114" s="78" t="s">
        <v>269</v>
      </c>
      <c r="D114" s="78"/>
      <c r="E114" s="78"/>
      <c r="F114" s="78"/>
      <c r="G114" s="78"/>
      <c r="H114" s="78"/>
      <c r="I114" s="42"/>
      <c r="J114" s="44">
        <f>SUM(BL51:BL91)</f>
        <v>0</v>
      </c>
      <c r="K114" s="44"/>
      <c r="L114" s="45"/>
    </row>
    <row r="115" spans="1:12" ht="14.25" hidden="1" x14ac:dyDescent="0.2">
      <c r="A115" s="56"/>
      <c r="B115" s="57"/>
      <c r="C115" s="78" t="s">
        <v>269</v>
      </c>
      <c r="D115" s="78"/>
      <c r="E115" s="78"/>
      <c r="F115" s="78"/>
      <c r="G115" s="78"/>
      <c r="H115" s="78"/>
      <c r="I115" s="42"/>
      <c r="J115" s="44">
        <f>SUM(BP51:BP91)</f>
        <v>0</v>
      </c>
      <c r="K115" s="44"/>
      <c r="L115" s="45">
        <f>SUM(BQ51:BQ91)</f>
        <v>0</v>
      </c>
    </row>
    <row r="116" spans="1:12" ht="14.25" hidden="1" x14ac:dyDescent="0.2">
      <c r="A116" s="56"/>
      <c r="B116" s="57"/>
      <c r="C116" s="78" t="s">
        <v>270</v>
      </c>
      <c r="D116" s="78"/>
      <c r="E116" s="78"/>
      <c r="F116" s="78"/>
      <c r="G116" s="78"/>
      <c r="H116" s="78"/>
      <c r="I116" s="42"/>
      <c r="J116" s="44">
        <f>SUM(BN51:BN91)</f>
        <v>0</v>
      </c>
      <c r="K116" s="44"/>
      <c r="L116" s="45">
        <f>SUM(BO51:BO91)</f>
        <v>0</v>
      </c>
    </row>
    <row r="117" spans="1:12" ht="15" x14ac:dyDescent="0.2">
      <c r="A117" s="58"/>
      <c r="B117" s="59"/>
      <c r="C117" s="82" t="s">
        <v>271</v>
      </c>
      <c r="D117" s="82"/>
      <c r="E117" s="82"/>
      <c r="F117" s="82"/>
      <c r="G117" s="82"/>
      <c r="H117" s="82"/>
      <c r="I117" s="60"/>
      <c r="J117" s="61">
        <f>J93+J108+J109+J110+J115+J116</f>
        <v>163.9</v>
      </c>
      <c r="K117" s="61"/>
      <c r="L117" s="62">
        <f>L93+L108+L109+L110+L115+L116</f>
        <v>8349</v>
      </c>
    </row>
    <row r="118" spans="1:12" ht="14.25" x14ac:dyDescent="0.2">
      <c r="A118" s="56"/>
      <c r="B118" s="57"/>
      <c r="C118" s="81" t="s">
        <v>272</v>
      </c>
      <c r="D118" s="78"/>
      <c r="E118" s="78"/>
      <c r="F118" s="78"/>
      <c r="G118" s="78"/>
      <c r="H118" s="78"/>
      <c r="I118" s="42"/>
      <c r="J118" s="44"/>
      <c r="K118" s="44"/>
      <c r="L118" s="45"/>
    </row>
    <row r="119" spans="1:12" ht="14.25" hidden="1" x14ac:dyDescent="0.2">
      <c r="A119" s="56"/>
      <c r="B119" s="57"/>
      <c r="C119" s="78" t="s">
        <v>273</v>
      </c>
      <c r="D119" s="78"/>
      <c r="E119" s="78"/>
      <c r="F119" s="78"/>
      <c r="G119" s="78"/>
      <c r="H119" s="78"/>
      <c r="I119" s="42"/>
      <c r="J119" s="44">
        <f>SUM(AB51:AB91)</f>
        <v>0</v>
      </c>
      <c r="K119" s="44"/>
      <c r="L119" s="45">
        <f>SUM(AX51:AX91)</f>
        <v>0</v>
      </c>
    </row>
    <row r="120" spans="1:12" ht="14.25" hidden="1" x14ac:dyDescent="0.2">
      <c r="A120" s="56"/>
      <c r="B120" s="57"/>
      <c r="C120" s="78" t="s">
        <v>274</v>
      </c>
      <c r="D120" s="78"/>
      <c r="E120" s="78"/>
      <c r="F120" s="78"/>
      <c r="G120" s="78"/>
      <c r="H120" s="78"/>
      <c r="I120" s="42"/>
      <c r="J120" s="44">
        <f>SUM(AC51:AC91)</f>
        <v>0</v>
      </c>
      <c r="K120" s="44"/>
      <c r="L120" s="45">
        <f>SUM(AY51:AY91)</f>
        <v>0</v>
      </c>
    </row>
    <row r="121" spans="1:12" ht="14.25" x14ac:dyDescent="0.2">
      <c r="A121" s="56"/>
      <c r="B121" s="57"/>
      <c r="C121" s="78" t="s">
        <v>275</v>
      </c>
      <c r="D121" s="78"/>
      <c r="E121" s="78"/>
      <c r="F121" s="79"/>
      <c r="G121" s="63">
        <f>Source!P59</f>
        <v>6.6999167999999996</v>
      </c>
      <c r="H121" s="56"/>
      <c r="I121" s="56"/>
      <c r="J121" s="56"/>
      <c r="K121" s="56"/>
      <c r="L121" s="56"/>
    </row>
    <row r="122" spans="1:12" ht="14.25" hidden="1" customHeight="1" x14ac:dyDescent="0.2">
      <c r="A122" s="56"/>
      <c r="B122" s="57"/>
      <c r="C122" s="78" t="s">
        <v>276</v>
      </c>
      <c r="D122" s="78"/>
      <c r="E122" s="78"/>
      <c r="F122" s="79"/>
      <c r="G122" s="63">
        <f>Source!P60</f>
        <v>0</v>
      </c>
      <c r="H122" s="56"/>
      <c r="I122" s="56"/>
      <c r="J122" s="56"/>
      <c r="K122" s="56"/>
      <c r="L122" s="56"/>
    </row>
    <row r="125" spans="1:12" ht="15" x14ac:dyDescent="0.2">
      <c r="A125" s="64"/>
      <c r="B125" s="65"/>
      <c r="C125" s="83" t="s">
        <v>277</v>
      </c>
      <c r="D125" s="83"/>
      <c r="E125" s="83"/>
      <c r="F125" s="83"/>
      <c r="G125" s="83"/>
      <c r="H125" s="83"/>
      <c r="I125" s="66"/>
      <c r="J125" s="67"/>
      <c r="K125" s="67"/>
      <c r="L125" s="68"/>
    </row>
    <row r="127" spans="1:12" ht="15" hidden="1" x14ac:dyDescent="0.2">
      <c r="A127" s="58"/>
      <c r="B127" s="59"/>
      <c r="C127" s="82" t="s">
        <v>278</v>
      </c>
      <c r="D127" s="82"/>
      <c r="E127" s="82"/>
      <c r="F127" s="82"/>
      <c r="G127" s="82"/>
      <c r="H127" s="82"/>
      <c r="I127" s="60"/>
      <c r="J127" s="61">
        <f>J129+J144+J145</f>
        <v>0</v>
      </c>
      <c r="K127" s="61"/>
      <c r="L127" s="62">
        <f>L129+L144+L145</f>
        <v>0</v>
      </c>
    </row>
    <row r="128" spans="1:12" ht="14.25" hidden="1" x14ac:dyDescent="0.2">
      <c r="A128" s="56"/>
      <c r="B128" s="57"/>
      <c r="C128" s="81" t="s">
        <v>251</v>
      </c>
      <c r="D128" s="78"/>
      <c r="E128" s="78"/>
      <c r="F128" s="78"/>
      <c r="G128" s="78"/>
      <c r="H128" s="78"/>
      <c r="I128" s="42"/>
      <c r="J128" s="44"/>
      <c r="K128" s="44"/>
      <c r="L128" s="45"/>
    </row>
    <row r="129" spans="1:12" ht="14.25" hidden="1" x14ac:dyDescent="0.2">
      <c r="A129" s="56"/>
      <c r="B129" s="57"/>
      <c r="C129" s="78" t="s">
        <v>279</v>
      </c>
      <c r="D129" s="78"/>
      <c r="E129" s="78"/>
      <c r="F129" s="78"/>
      <c r="G129" s="78"/>
      <c r="H129" s="78"/>
      <c r="I129" s="42"/>
      <c r="J129" s="44">
        <f>J131+J132+J138+J142</f>
        <v>0</v>
      </c>
      <c r="K129" s="44"/>
      <c r="L129" s="45">
        <f>L131+L132+L138+L142</f>
        <v>0</v>
      </c>
    </row>
    <row r="130" spans="1:12" ht="14.25" hidden="1" x14ac:dyDescent="0.2">
      <c r="A130" s="56"/>
      <c r="B130" s="57"/>
      <c r="C130" s="81" t="s">
        <v>251</v>
      </c>
      <c r="D130" s="78"/>
      <c r="E130" s="78"/>
      <c r="F130" s="78"/>
      <c r="G130" s="78"/>
      <c r="H130" s="78"/>
      <c r="I130" s="42"/>
      <c r="J130" s="44"/>
      <c r="K130" s="44"/>
      <c r="L130" s="45"/>
    </row>
    <row r="131" spans="1:12" ht="14.25" hidden="1" x14ac:dyDescent="0.2">
      <c r="A131" s="56"/>
      <c r="B131" s="57"/>
      <c r="C131" s="78" t="s">
        <v>280</v>
      </c>
      <c r="D131" s="78"/>
      <c r="E131" s="78"/>
      <c r="F131" s="78"/>
      <c r="G131" s="78"/>
      <c r="H131" s="78"/>
      <c r="I131" s="42"/>
      <c r="J131" s="44">
        <f>SUMIF(CD50:CD123, 1, S50:S123)</f>
        <v>0</v>
      </c>
      <c r="K131" s="44"/>
      <c r="L131" s="45">
        <f>SUMIF(CD50:CD123, 1, AR50:AR123)</f>
        <v>0</v>
      </c>
    </row>
    <row r="132" spans="1:12" ht="14.25" hidden="1" x14ac:dyDescent="0.2">
      <c r="A132" s="56"/>
      <c r="B132" s="57"/>
      <c r="C132" s="78" t="s">
        <v>253</v>
      </c>
      <c r="D132" s="78"/>
      <c r="E132" s="78"/>
      <c r="F132" s="78"/>
      <c r="G132" s="78"/>
      <c r="H132" s="78"/>
      <c r="I132" s="42"/>
      <c r="J132" s="44">
        <f>J134+J137</f>
        <v>0</v>
      </c>
      <c r="K132" s="44"/>
      <c r="L132" s="45">
        <f>L134+L137</f>
        <v>0</v>
      </c>
    </row>
    <row r="133" spans="1:12" ht="14.25" hidden="1" x14ac:dyDescent="0.2">
      <c r="A133" s="56"/>
      <c r="B133" s="57"/>
      <c r="C133" s="81" t="s">
        <v>254</v>
      </c>
      <c r="D133" s="78"/>
      <c r="E133" s="78"/>
      <c r="F133" s="78"/>
      <c r="G133" s="78"/>
      <c r="H133" s="78"/>
      <c r="I133" s="42"/>
      <c r="J133" s="44"/>
      <c r="K133" s="44"/>
      <c r="L133" s="45"/>
    </row>
    <row r="134" spans="1:12" ht="14.25" hidden="1" x14ac:dyDescent="0.2">
      <c r="A134" s="56"/>
      <c r="B134" s="57"/>
      <c r="C134" s="78" t="s">
        <v>255</v>
      </c>
      <c r="D134" s="78"/>
      <c r="E134" s="78"/>
      <c r="F134" s="78"/>
      <c r="G134" s="78"/>
      <c r="H134" s="78"/>
      <c r="I134" s="42"/>
      <c r="J134" s="44">
        <f>SUMIF(CD50:CD123, 1, P50:P123)</f>
        <v>0</v>
      </c>
      <c r="K134" s="44"/>
      <c r="L134" s="45">
        <f>SUMIF(CD50:CD123, 1, AO50:AO123)</f>
        <v>0</v>
      </c>
    </row>
    <row r="135" spans="1:12" ht="14.25" hidden="1" x14ac:dyDescent="0.2">
      <c r="A135" s="56"/>
      <c r="B135" s="57"/>
      <c r="C135" s="81" t="s">
        <v>256</v>
      </c>
      <c r="D135" s="78"/>
      <c r="E135" s="78"/>
      <c r="F135" s="78"/>
      <c r="G135" s="78"/>
      <c r="H135" s="78"/>
      <c r="I135" s="42"/>
      <c r="J135" s="44"/>
      <c r="K135" s="44"/>
      <c r="L135" s="45"/>
    </row>
    <row r="136" spans="1:12" ht="14.25" hidden="1" x14ac:dyDescent="0.2">
      <c r="A136" s="56"/>
      <c r="B136" s="57"/>
      <c r="C136" s="78" t="s">
        <v>257</v>
      </c>
      <c r="D136" s="78"/>
      <c r="E136" s="78"/>
      <c r="F136" s="78"/>
      <c r="G136" s="78"/>
      <c r="H136" s="78"/>
      <c r="I136" s="42"/>
      <c r="J136" s="44">
        <f>SUMIF(CD50:CD123, 1, X50:X123)</f>
        <v>0</v>
      </c>
      <c r="K136" s="44"/>
      <c r="L136" s="45">
        <f>SUMIF(CD50:CD123, 1, AT50:AT123)</f>
        <v>0</v>
      </c>
    </row>
    <row r="137" spans="1:12" ht="14.25" hidden="1" x14ac:dyDescent="0.2">
      <c r="A137" s="56"/>
      <c r="B137" s="57"/>
      <c r="C137" s="78" t="s">
        <v>258</v>
      </c>
      <c r="D137" s="78"/>
      <c r="E137" s="78"/>
      <c r="F137" s="78"/>
      <c r="G137" s="78"/>
      <c r="H137" s="78"/>
      <c r="I137" s="42"/>
      <c r="J137" s="44">
        <f>SUMIF(CD50:CD123, 1, Z50:Z123)</f>
        <v>0</v>
      </c>
      <c r="K137" s="44"/>
      <c r="L137" s="45">
        <f>SUMIF(CD50:CD123, 1, AV50:AV123)</f>
        <v>0</v>
      </c>
    </row>
    <row r="138" spans="1:12" ht="14.25" hidden="1" x14ac:dyDescent="0.2">
      <c r="A138" s="56"/>
      <c r="B138" s="57"/>
      <c r="C138" s="78" t="s">
        <v>259</v>
      </c>
      <c r="D138" s="78"/>
      <c r="E138" s="78"/>
      <c r="F138" s="78"/>
      <c r="G138" s="78"/>
      <c r="H138" s="78"/>
      <c r="I138" s="42"/>
      <c r="J138" s="44">
        <f>J140+J141</f>
        <v>0</v>
      </c>
      <c r="K138" s="44"/>
      <c r="L138" s="45">
        <f>L140+L141</f>
        <v>0</v>
      </c>
    </row>
    <row r="139" spans="1:12" ht="14.25" hidden="1" x14ac:dyDescent="0.2">
      <c r="A139" s="56"/>
      <c r="B139" s="57"/>
      <c r="C139" s="81" t="s">
        <v>254</v>
      </c>
      <c r="D139" s="78"/>
      <c r="E139" s="78"/>
      <c r="F139" s="78"/>
      <c r="G139" s="78"/>
      <c r="H139" s="78"/>
      <c r="I139" s="42"/>
      <c r="J139" s="44"/>
      <c r="K139" s="44"/>
      <c r="L139" s="45"/>
    </row>
    <row r="140" spans="1:12" ht="14.25" hidden="1" x14ac:dyDescent="0.2">
      <c r="A140" s="56"/>
      <c r="B140" s="57"/>
      <c r="C140" s="78" t="s">
        <v>260</v>
      </c>
      <c r="D140" s="78"/>
      <c r="E140" s="78"/>
      <c r="F140" s="78"/>
      <c r="G140" s="78"/>
      <c r="H140" s="78"/>
      <c r="I140" s="42"/>
      <c r="J140" s="44">
        <f>SUMIF(CD50:CD123, 1, AA50:AA123)-SUMIF(CD50:CD123, 1, BJ50:BJ123)</f>
        <v>0</v>
      </c>
      <c r="K140" s="44"/>
      <c r="L140" s="45">
        <f>SUMIF(CD50:CD123, 1, AW50:AW123)-SUMIF(CD50:CD123, 1, BK50:BK123)</f>
        <v>0</v>
      </c>
    </row>
    <row r="141" spans="1:12" ht="14.25" hidden="1" x14ac:dyDescent="0.2">
      <c r="A141" s="56"/>
      <c r="B141" s="57"/>
      <c r="C141" s="78" t="s">
        <v>261</v>
      </c>
      <c r="D141" s="78"/>
      <c r="E141" s="78"/>
      <c r="F141" s="78"/>
      <c r="G141" s="78"/>
      <c r="H141" s="78"/>
      <c r="I141" s="42"/>
      <c r="J141" s="44">
        <f>SUMIF(CD50:CD123, 1, AG50:AG123)</f>
        <v>0</v>
      </c>
      <c r="K141" s="44"/>
      <c r="L141" s="45">
        <f>SUMIF(CD50:CD123, 1, BC50:BC123)</f>
        <v>0</v>
      </c>
    </row>
    <row r="142" spans="1:12" ht="14.25" hidden="1" x14ac:dyDescent="0.2">
      <c r="A142" s="56"/>
      <c r="B142" s="57"/>
      <c r="C142" s="78" t="s">
        <v>262</v>
      </c>
      <c r="D142" s="78"/>
      <c r="E142" s="78"/>
      <c r="F142" s="78"/>
      <c r="G142" s="78"/>
      <c r="H142" s="78"/>
      <c r="I142" s="42"/>
      <c r="J142" s="44">
        <f>SUMIF(CD50:CD123, 1, AF50:AF123)</f>
        <v>0</v>
      </c>
      <c r="K142" s="44"/>
      <c r="L142" s="45">
        <f>SUMIF(CD50:CD123, 1, BB50:BB123)</f>
        <v>0</v>
      </c>
    </row>
    <row r="143" spans="1:12" ht="14.25" hidden="1" x14ac:dyDescent="0.2">
      <c r="A143" s="56"/>
      <c r="B143" s="57"/>
      <c r="C143" s="78" t="s">
        <v>281</v>
      </c>
      <c r="D143" s="78"/>
      <c r="E143" s="78"/>
      <c r="F143" s="78"/>
      <c r="G143" s="78"/>
      <c r="H143" s="78"/>
      <c r="I143" s="42"/>
      <c r="J143" s="44">
        <f>SUMIF(CD50:CD123, 1, S50:S123)+SUMIF(CD50:CD123, 1, X50:X123)+SUMIF(CD50:CD123, 1, Z50:Z123)</f>
        <v>0</v>
      </c>
      <c r="K143" s="44"/>
      <c r="L143" s="45">
        <f>SUMIF(CD50:CD123, 1, AR50:AR123)+SUMIF(CD50:CD123, 1, AT50:AT123)+SUMIF(CD50:CD123, 1, AV50:AV123)</f>
        <v>0</v>
      </c>
    </row>
    <row r="144" spans="1:12" ht="14.25" hidden="1" x14ac:dyDescent="0.2">
      <c r="A144" s="56"/>
      <c r="B144" s="57"/>
      <c r="C144" s="78" t="s">
        <v>282</v>
      </c>
      <c r="D144" s="78"/>
      <c r="E144" s="78"/>
      <c r="F144" s="78"/>
      <c r="G144" s="78"/>
      <c r="H144" s="78"/>
      <c r="I144" s="42"/>
      <c r="J144" s="44">
        <f>SUMIF(CD50:CD123, 1, AD50:AD123)</f>
        <v>0</v>
      </c>
      <c r="K144" s="44"/>
      <c r="L144" s="45">
        <f>SUMIF(CD50:CD123, 1, AZ50:AZ123)</f>
        <v>0</v>
      </c>
    </row>
    <row r="145" spans="1:12" ht="14.25" hidden="1" x14ac:dyDescent="0.2">
      <c r="A145" s="56"/>
      <c r="B145" s="57"/>
      <c r="C145" s="78" t="s">
        <v>283</v>
      </c>
      <c r="D145" s="78"/>
      <c r="E145" s="78"/>
      <c r="F145" s="78"/>
      <c r="G145" s="78"/>
      <c r="H145" s="78"/>
      <c r="I145" s="42"/>
      <c r="J145" s="44">
        <f>SUMIF(CD50:CD123, 1, AE50:AE123)</f>
        <v>0</v>
      </c>
      <c r="K145" s="44"/>
      <c r="L145" s="45">
        <f>SUMIF(CD50:CD123, 1, BA50:BA123)</f>
        <v>0</v>
      </c>
    </row>
    <row r="146" spans="1:12" hidden="1" x14ac:dyDescent="0.2"/>
    <row r="147" spans="1:12" ht="15" hidden="1" x14ac:dyDescent="0.2">
      <c r="A147" s="58"/>
      <c r="B147" s="59"/>
      <c r="C147" s="82" t="s">
        <v>284</v>
      </c>
      <c r="D147" s="82"/>
      <c r="E147" s="82"/>
      <c r="F147" s="82"/>
      <c r="G147" s="82"/>
      <c r="H147" s="82"/>
      <c r="I147" s="60"/>
      <c r="J147" s="61">
        <f>J149+J164+J165</f>
        <v>0</v>
      </c>
      <c r="K147" s="61"/>
      <c r="L147" s="62">
        <f>L149+L164+L165</f>
        <v>0</v>
      </c>
    </row>
    <row r="148" spans="1:12" ht="14.25" hidden="1" x14ac:dyDescent="0.2">
      <c r="A148" s="56"/>
      <c r="B148" s="57"/>
      <c r="C148" s="81" t="s">
        <v>251</v>
      </c>
      <c r="D148" s="78"/>
      <c r="E148" s="78"/>
      <c r="F148" s="78"/>
      <c r="G148" s="78"/>
      <c r="H148" s="78"/>
      <c r="I148" s="42"/>
      <c r="J148" s="44"/>
      <c r="K148" s="44"/>
      <c r="L148" s="45"/>
    </row>
    <row r="149" spans="1:12" ht="14.25" hidden="1" x14ac:dyDescent="0.2">
      <c r="A149" s="56"/>
      <c r="B149" s="57"/>
      <c r="C149" s="78" t="s">
        <v>279</v>
      </c>
      <c r="D149" s="78"/>
      <c r="E149" s="78"/>
      <c r="F149" s="78"/>
      <c r="G149" s="78"/>
      <c r="H149" s="78"/>
      <c r="I149" s="42"/>
      <c r="J149" s="44">
        <f>J151+J152+J158+J162</f>
        <v>0</v>
      </c>
      <c r="K149" s="44"/>
      <c r="L149" s="45">
        <f>L151+L152+L158+L162</f>
        <v>0</v>
      </c>
    </row>
    <row r="150" spans="1:12" ht="14.25" hidden="1" x14ac:dyDescent="0.2">
      <c r="A150" s="56"/>
      <c r="B150" s="57"/>
      <c r="C150" s="81" t="s">
        <v>251</v>
      </c>
      <c r="D150" s="78"/>
      <c r="E150" s="78"/>
      <c r="F150" s="78"/>
      <c r="G150" s="78"/>
      <c r="H150" s="78"/>
      <c r="I150" s="42"/>
      <c r="J150" s="44"/>
      <c r="K150" s="44"/>
      <c r="L150" s="45"/>
    </row>
    <row r="151" spans="1:12" ht="14.25" hidden="1" x14ac:dyDescent="0.2">
      <c r="A151" s="56"/>
      <c r="B151" s="57"/>
      <c r="C151" s="78" t="s">
        <v>280</v>
      </c>
      <c r="D151" s="78"/>
      <c r="E151" s="78"/>
      <c r="F151" s="78"/>
      <c r="G151" s="78"/>
      <c r="H151" s="78"/>
      <c r="I151" s="42"/>
      <c r="J151" s="44">
        <f>SUMIF(CD50:CD145, 2, S50:S145)</f>
        <v>0</v>
      </c>
      <c r="K151" s="44"/>
      <c r="L151" s="45">
        <f>SUMIF(CD50:CD145, 2, AR50:AR145)</f>
        <v>0</v>
      </c>
    </row>
    <row r="152" spans="1:12" ht="14.25" hidden="1" x14ac:dyDescent="0.2">
      <c r="A152" s="56"/>
      <c r="B152" s="57"/>
      <c r="C152" s="78" t="s">
        <v>253</v>
      </c>
      <c r="D152" s="78"/>
      <c r="E152" s="78"/>
      <c r="F152" s="78"/>
      <c r="G152" s="78"/>
      <c r="H152" s="78"/>
      <c r="I152" s="42"/>
      <c r="J152" s="44">
        <f>J154+J157</f>
        <v>0</v>
      </c>
      <c r="K152" s="44"/>
      <c r="L152" s="45">
        <f>L154+L157</f>
        <v>0</v>
      </c>
    </row>
    <row r="153" spans="1:12" ht="14.25" hidden="1" x14ac:dyDescent="0.2">
      <c r="A153" s="56"/>
      <c r="B153" s="57"/>
      <c r="C153" s="81" t="s">
        <v>254</v>
      </c>
      <c r="D153" s="78"/>
      <c r="E153" s="78"/>
      <c r="F153" s="78"/>
      <c r="G153" s="78"/>
      <c r="H153" s="78"/>
      <c r="I153" s="42"/>
      <c r="J153" s="44"/>
      <c r="K153" s="44"/>
      <c r="L153" s="45"/>
    </row>
    <row r="154" spans="1:12" ht="14.25" hidden="1" x14ac:dyDescent="0.2">
      <c r="A154" s="56"/>
      <c r="B154" s="57"/>
      <c r="C154" s="78" t="s">
        <v>255</v>
      </c>
      <c r="D154" s="78"/>
      <c r="E154" s="78"/>
      <c r="F154" s="78"/>
      <c r="G154" s="78"/>
      <c r="H154" s="78"/>
      <c r="I154" s="42"/>
      <c r="J154" s="44">
        <f>SUMIF(CD50:CD145, 2, P50:P145)</f>
        <v>0</v>
      </c>
      <c r="K154" s="44"/>
      <c r="L154" s="45">
        <f>SUMIF(CD50:CD145, 2, AO50:AO145)</f>
        <v>0</v>
      </c>
    </row>
    <row r="155" spans="1:12" ht="14.25" hidden="1" x14ac:dyDescent="0.2">
      <c r="A155" s="56"/>
      <c r="B155" s="57"/>
      <c r="C155" s="81" t="s">
        <v>256</v>
      </c>
      <c r="D155" s="78"/>
      <c r="E155" s="78"/>
      <c r="F155" s="78"/>
      <c r="G155" s="78"/>
      <c r="H155" s="78"/>
      <c r="I155" s="42"/>
      <c r="J155" s="44"/>
      <c r="K155" s="44"/>
      <c r="L155" s="45"/>
    </row>
    <row r="156" spans="1:12" ht="14.25" hidden="1" x14ac:dyDescent="0.2">
      <c r="A156" s="56"/>
      <c r="B156" s="57"/>
      <c r="C156" s="78" t="s">
        <v>257</v>
      </c>
      <c r="D156" s="78"/>
      <c r="E156" s="78"/>
      <c r="F156" s="78"/>
      <c r="G156" s="78"/>
      <c r="H156" s="78"/>
      <c r="I156" s="42"/>
      <c r="J156" s="44">
        <f>SUMIF(CD50:CD145, 2, X50:X145)</f>
        <v>0</v>
      </c>
      <c r="K156" s="44"/>
      <c r="L156" s="45">
        <f>SUMIF(CD50:CD145, 2, AT50:AT145)</f>
        <v>0</v>
      </c>
    </row>
    <row r="157" spans="1:12" ht="14.25" hidden="1" x14ac:dyDescent="0.2">
      <c r="A157" s="56"/>
      <c r="B157" s="57"/>
      <c r="C157" s="78" t="s">
        <v>258</v>
      </c>
      <c r="D157" s="78"/>
      <c r="E157" s="78"/>
      <c r="F157" s="78"/>
      <c r="G157" s="78"/>
      <c r="H157" s="78"/>
      <c r="I157" s="42"/>
      <c r="J157" s="44">
        <f>SUMIF(CD50:CD145, 2, Z50:Z145)</f>
        <v>0</v>
      </c>
      <c r="K157" s="44"/>
      <c r="L157" s="45">
        <f>SUMIF(CD50:CD145, 2, AV50:AV145)</f>
        <v>0</v>
      </c>
    </row>
    <row r="158" spans="1:12" ht="14.25" hidden="1" x14ac:dyDescent="0.2">
      <c r="A158" s="56"/>
      <c r="B158" s="57"/>
      <c r="C158" s="78" t="s">
        <v>259</v>
      </c>
      <c r="D158" s="78"/>
      <c r="E158" s="78"/>
      <c r="F158" s="78"/>
      <c r="G158" s="78"/>
      <c r="H158" s="78"/>
      <c r="I158" s="42"/>
      <c r="J158" s="44">
        <f>J160+J161</f>
        <v>0</v>
      </c>
      <c r="K158" s="44"/>
      <c r="L158" s="45">
        <f>L160+L161</f>
        <v>0</v>
      </c>
    </row>
    <row r="159" spans="1:12" ht="14.25" hidden="1" x14ac:dyDescent="0.2">
      <c r="A159" s="56"/>
      <c r="B159" s="57"/>
      <c r="C159" s="81" t="s">
        <v>254</v>
      </c>
      <c r="D159" s="78"/>
      <c r="E159" s="78"/>
      <c r="F159" s="78"/>
      <c r="G159" s="78"/>
      <c r="H159" s="78"/>
      <c r="I159" s="42"/>
      <c r="J159" s="44"/>
      <c r="K159" s="44"/>
      <c r="L159" s="45"/>
    </row>
    <row r="160" spans="1:12" ht="14.25" hidden="1" x14ac:dyDescent="0.2">
      <c r="A160" s="56"/>
      <c r="B160" s="57"/>
      <c r="C160" s="78" t="s">
        <v>260</v>
      </c>
      <c r="D160" s="78"/>
      <c r="E160" s="78"/>
      <c r="F160" s="78"/>
      <c r="G160" s="78"/>
      <c r="H160" s="78"/>
      <c r="I160" s="42"/>
      <c r="J160" s="44">
        <f>SUMIF(CD50:CD145, 2, AA50:AA145)-SUMIF(CD50:CD145, 2, BJ50:BJ145)</f>
        <v>0</v>
      </c>
      <c r="K160" s="44"/>
      <c r="L160" s="45">
        <f>SUMIF(CD50:CD145, 2, AW50:AW145)-SUMIF(CD50:CD145, 2, BK50:BK145)</f>
        <v>0</v>
      </c>
    </row>
    <row r="161" spans="1:12" ht="14.25" hidden="1" x14ac:dyDescent="0.2">
      <c r="A161" s="56"/>
      <c r="B161" s="57"/>
      <c r="C161" s="78" t="s">
        <v>261</v>
      </c>
      <c r="D161" s="78"/>
      <c r="E161" s="78"/>
      <c r="F161" s="78"/>
      <c r="G161" s="78"/>
      <c r="H161" s="78"/>
      <c r="I161" s="42"/>
      <c r="J161" s="44">
        <f>SUMIF(CD50:CD145, 2, AG50:AG145)</f>
        <v>0</v>
      </c>
      <c r="K161" s="44"/>
      <c r="L161" s="45">
        <f>SUMIF(CD50:CD145, 2, BC50:BC145)</f>
        <v>0</v>
      </c>
    </row>
    <row r="162" spans="1:12" ht="14.25" hidden="1" x14ac:dyDescent="0.2">
      <c r="A162" s="56"/>
      <c r="B162" s="57"/>
      <c r="C162" s="78" t="s">
        <v>262</v>
      </c>
      <c r="D162" s="78"/>
      <c r="E162" s="78"/>
      <c r="F162" s="78"/>
      <c r="G162" s="78"/>
      <c r="H162" s="78"/>
      <c r="I162" s="42"/>
      <c r="J162" s="44">
        <f>SUMIF(CD50:CD145, 2, AF50:AF145)</f>
        <v>0</v>
      </c>
      <c r="K162" s="44"/>
      <c r="L162" s="45">
        <f>SUMIF(CD50:CD145, 2, BB50:BB145)</f>
        <v>0</v>
      </c>
    </row>
    <row r="163" spans="1:12" ht="14.25" hidden="1" x14ac:dyDescent="0.2">
      <c r="A163" s="56"/>
      <c r="B163" s="57"/>
      <c r="C163" s="78" t="s">
        <v>281</v>
      </c>
      <c r="D163" s="78"/>
      <c r="E163" s="78"/>
      <c r="F163" s="78"/>
      <c r="G163" s="78"/>
      <c r="H163" s="78"/>
      <c r="I163" s="42"/>
      <c r="J163" s="44">
        <f>SUMIF(CD50:CD145, 2, S50:S145)+SUMIF(CD50:CD145, 2, X50:X145)+SUMIF(CD50:CD145, 2, Z50:Z145)</f>
        <v>0</v>
      </c>
      <c r="K163" s="44"/>
      <c r="L163" s="45">
        <f>SUMIF(CD50:CD145, 2, AR50:AR145)+SUMIF(CD50:CD145, 2, AT50:AT145)+SUMIF(CD50:CD145, 2, AV50:AV145)</f>
        <v>0</v>
      </c>
    </row>
    <row r="164" spans="1:12" ht="14.25" hidden="1" x14ac:dyDescent="0.2">
      <c r="A164" s="56"/>
      <c r="B164" s="57"/>
      <c r="C164" s="78" t="s">
        <v>282</v>
      </c>
      <c r="D164" s="78"/>
      <c r="E164" s="78"/>
      <c r="F164" s="78"/>
      <c r="G164" s="78"/>
      <c r="H164" s="78"/>
      <c r="I164" s="42"/>
      <c r="J164" s="44">
        <f>SUMIF(CD50:CD145, 2, AD50:AD145)</f>
        <v>0</v>
      </c>
      <c r="K164" s="44"/>
      <c r="L164" s="45">
        <f>SUMIF(CD50:CD145, 2, AZ50:AZ145)</f>
        <v>0</v>
      </c>
    </row>
    <row r="165" spans="1:12" ht="14.25" hidden="1" x14ac:dyDescent="0.2">
      <c r="A165" s="56"/>
      <c r="B165" s="57"/>
      <c r="C165" s="78" t="s">
        <v>283</v>
      </c>
      <c r="D165" s="78"/>
      <c r="E165" s="78"/>
      <c r="F165" s="78"/>
      <c r="G165" s="78"/>
      <c r="H165" s="78"/>
      <c r="I165" s="42"/>
      <c r="J165" s="44">
        <f>SUMIF(CD50:CD145, 2, AE50:AE145)</f>
        <v>0</v>
      </c>
      <c r="K165" s="44"/>
      <c r="L165" s="45">
        <f>SUMIF(CD50:CD145, 2, BA50:BA145)</f>
        <v>0</v>
      </c>
    </row>
    <row r="166" spans="1:12" hidden="1" x14ac:dyDescent="0.2"/>
    <row r="167" spans="1:12" ht="15" hidden="1" x14ac:dyDescent="0.2">
      <c r="A167" s="58"/>
      <c r="B167" s="59"/>
      <c r="C167" s="82" t="s">
        <v>285</v>
      </c>
      <c r="D167" s="82"/>
      <c r="E167" s="82"/>
      <c r="F167" s="82"/>
      <c r="G167" s="82"/>
      <c r="H167" s="82"/>
      <c r="I167" s="60"/>
      <c r="J167" s="61">
        <f>J169+J170</f>
        <v>0</v>
      </c>
      <c r="K167" s="61"/>
      <c r="L167" s="62">
        <f>L169+L170</f>
        <v>0</v>
      </c>
    </row>
    <row r="168" spans="1:12" ht="14.25" hidden="1" x14ac:dyDescent="0.2">
      <c r="A168" s="56"/>
      <c r="B168" s="57"/>
      <c r="C168" s="81" t="s">
        <v>251</v>
      </c>
      <c r="D168" s="78"/>
      <c r="E168" s="78"/>
      <c r="F168" s="78"/>
      <c r="G168" s="78"/>
      <c r="H168" s="78"/>
      <c r="I168" s="42"/>
      <c r="J168" s="44"/>
      <c r="K168" s="44"/>
      <c r="L168" s="45"/>
    </row>
    <row r="169" spans="1:12" ht="14.25" hidden="1" x14ac:dyDescent="0.2">
      <c r="A169" s="56"/>
      <c r="B169" s="57"/>
      <c r="C169" s="78" t="s">
        <v>267</v>
      </c>
      <c r="D169" s="78"/>
      <c r="E169" s="78"/>
      <c r="F169" s="78"/>
      <c r="G169" s="78"/>
      <c r="H169" s="78"/>
      <c r="I169" s="42"/>
      <c r="J169" s="44">
        <f>SUMIF(CD50:CD165, 3, BJ50:BJ165)</f>
        <v>0</v>
      </c>
      <c r="K169" s="44"/>
      <c r="L169" s="45">
        <f>SUMIF(CD50:CD165, 3, BK50:BK165)</f>
        <v>0</v>
      </c>
    </row>
    <row r="170" spans="1:12" ht="14.25" hidden="1" x14ac:dyDescent="0.2">
      <c r="A170" s="56"/>
      <c r="B170" s="57"/>
      <c r="C170" s="78" t="s">
        <v>268</v>
      </c>
      <c r="D170" s="78"/>
      <c r="E170" s="78"/>
      <c r="F170" s="78"/>
      <c r="G170" s="78"/>
      <c r="H170" s="78"/>
      <c r="I170" s="42"/>
      <c r="J170" s="44">
        <f>SUMIF(CD50:CD165, 3, AH50:AH165)</f>
        <v>0</v>
      </c>
      <c r="K170" s="44"/>
      <c r="L170" s="45">
        <f>SUMIF(CD50:CD165, 3, BD50:BD165)</f>
        <v>0</v>
      </c>
    </row>
    <row r="172" spans="1:12" ht="15" x14ac:dyDescent="0.2">
      <c r="A172" s="58"/>
      <c r="B172" s="59"/>
      <c r="C172" s="82" t="s">
        <v>286</v>
      </c>
      <c r="D172" s="82"/>
      <c r="E172" s="82"/>
      <c r="F172" s="82"/>
      <c r="G172" s="82"/>
      <c r="H172" s="82"/>
      <c r="I172" s="60"/>
      <c r="J172" s="61">
        <f>J180+J195+J196+J174+J175+J176+J177</f>
        <v>163.9</v>
      </c>
      <c r="K172" s="61"/>
      <c r="L172" s="62">
        <f>L180+L195+L196+L174+L175+L176+L177</f>
        <v>8349</v>
      </c>
    </row>
    <row r="173" spans="1:12" ht="14.25" x14ac:dyDescent="0.2">
      <c r="A173" s="56"/>
      <c r="B173" s="57"/>
      <c r="C173" s="81" t="s">
        <v>251</v>
      </c>
      <c r="D173" s="78"/>
      <c r="E173" s="78"/>
      <c r="F173" s="78"/>
      <c r="G173" s="78"/>
      <c r="H173" s="78"/>
      <c r="I173" s="42"/>
      <c r="J173" s="44"/>
      <c r="K173" s="44"/>
      <c r="L173" s="45"/>
    </row>
    <row r="174" spans="1:12" ht="14.25" hidden="1" x14ac:dyDescent="0.2">
      <c r="A174" s="56"/>
      <c r="B174" s="57"/>
      <c r="C174" s="78" t="s">
        <v>287</v>
      </c>
      <c r="D174" s="78"/>
      <c r="E174" s="78"/>
      <c r="F174" s="78"/>
      <c r="G174" s="78"/>
      <c r="H174" s="78"/>
      <c r="I174" s="42"/>
      <c r="J174" s="44">
        <f>SUM(BL50:BL170)</f>
        <v>0</v>
      </c>
      <c r="K174" s="44"/>
      <c r="L174" s="45"/>
    </row>
    <row r="175" spans="1:12" ht="14.25" hidden="1" x14ac:dyDescent="0.2">
      <c r="A175" s="56"/>
      <c r="B175" s="57"/>
      <c r="C175" s="78" t="s">
        <v>287</v>
      </c>
      <c r="D175" s="78"/>
      <c r="E175" s="78"/>
      <c r="F175" s="78"/>
      <c r="G175" s="78"/>
      <c r="H175" s="78"/>
      <c r="I175" s="42"/>
      <c r="J175" s="44">
        <f>SUM(BP50:BP170)</f>
        <v>0</v>
      </c>
      <c r="K175" s="44"/>
      <c r="L175" s="45">
        <f>SUM(BQ50:BQ170)</f>
        <v>0</v>
      </c>
    </row>
    <row r="176" spans="1:12" ht="14.25" hidden="1" x14ac:dyDescent="0.2">
      <c r="A176" s="56"/>
      <c r="B176" s="57"/>
      <c r="C176" s="78" t="s">
        <v>288</v>
      </c>
      <c r="D176" s="78"/>
      <c r="E176" s="78"/>
      <c r="F176" s="78"/>
      <c r="G176" s="78"/>
      <c r="H176" s="78"/>
      <c r="I176" s="42"/>
      <c r="J176" s="44">
        <f>SUMIF(CD50:CD170, 4, AF50:AF170)+SUMIF(CD50:CD170, 4, AG50:AG170)+SUMIF(CD50:CD170, 4, AH50:AH170)</f>
        <v>0</v>
      </c>
      <c r="K176" s="44"/>
      <c r="L176" s="45">
        <f>SUMIF(CD50:CD170, 4, BB50:BB170)+SUMIF(CD50:CD170, 4, BC50:BC170)+SUMIF(CD50:CD170, 4, BD50:BD170)</f>
        <v>0</v>
      </c>
    </row>
    <row r="177" spans="1:12" ht="14.25" hidden="1" x14ac:dyDescent="0.2">
      <c r="A177" s="56"/>
      <c r="B177" s="57"/>
      <c r="C177" s="78" t="s">
        <v>289</v>
      </c>
      <c r="D177" s="78"/>
      <c r="E177" s="78"/>
      <c r="F177" s="78"/>
      <c r="G177" s="78"/>
      <c r="H177" s="78"/>
      <c r="I177" s="42"/>
      <c r="J177" s="44">
        <f>SUM(BN50:BN170)</f>
        <v>0</v>
      </c>
      <c r="K177" s="44"/>
      <c r="L177" s="45">
        <f>SUM(BO50:BO170)</f>
        <v>0</v>
      </c>
    </row>
    <row r="178" spans="1:12" ht="14.25" x14ac:dyDescent="0.2">
      <c r="A178" s="56"/>
      <c r="B178" s="57"/>
      <c r="C178" s="78" t="s">
        <v>30</v>
      </c>
      <c r="D178" s="78"/>
      <c r="E178" s="78"/>
      <c r="F178" s="78"/>
      <c r="G178" s="78"/>
      <c r="H178" s="78"/>
      <c r="I178" s="42"/>
      <c r="J178" s="44">
        <f>J180+J195+J196</f>
        <v>163.9</v>
      </c>
      <c r="K178" s="44"/>
      <c r="L178" s="45">
        <f>L180+L195+L196</f>
        <v>8349</v>
      </c>
    </row>
    <row r="179" spans="1:12" ht="14.25" x14ac:dyDescent="0.2">
      <c r="A179" s="56"/>
      <c r="B179" s="57"/>
      <c r="C179" s="81" t="s">
        <v>251</v>
      </c>
      <c r="D179" s="78"/>
      <c r="E179" s="78"/>
      <c r="F179" s="78"/>
      <c r="G179" s="78"/>
      <c r="H179" s="78"/>
      <c r="I179" s="42"/>
      <c r="J179" s="44"/>
      <c r="K179" s="44"/>
      <c r="L179" s="45"/>
    </row>
    <row r="180" spans="1:12" ht="14.25" x14ac:dyDescent="0.2">
      <c r="A180" s="56"/>
      <c r="B180" s="57"/>
      <c r="C180" s="78" t="s">
        <v>279</v>
      </c>
      <c r="D180" s="78"/>
      <c r="E180" s="78"/>
      <c r="F180" s="78"/>
      <c r="G180" s="78"/>
      <c r="H180" s="78"/>
      <c r="I180" s="42"/>
      <c r="J180" s="44">
        <f>J182+J183+J189+J193</f>
        <v>78.05</v>
      </c>
      <c r="K180" s="44"/>
      <c r="L180" s="45">
        <f>L182+L183+L189+L193</f>
        <v>3976</v>
      </c>
    </row>
    <row r="181" spans="1:12" ht="14.25" x14ac:dyDescent="0.2">
      <c r="A181" s="56"/>
      <c r="B181" s="57"/>
      <c r="C181" s="81" t="s">
        <v>251</v>
      </c>
      <c r="D181" s="78"/>
      <c r="E181" s="78"/>
      <c r="F181" s="78"/>
      <c r="G181" s="78"/>
      <c r="H181" s="78"/>
      <c r="I181" s="42"/>
      <c r="J181" s="44"/>
      <c r="K181" s="44"/>
      <c r="L181" s="45"/>
    </row>
    <row r="182" spans="1:12" ht="14.25" x14ac:dyDescent="0.2">
      <c r="A182" s="56"/>
      <c r="B182" s="57"/>
      <c r="C182" s="78" t="s">
        <v>280</v>
      </c>
      <c r="D182" s="78"/>
      <c r="E182" s="78"/>
      <c r="F182" s="78"/>
      <c r="G182" s="78"/>
      <c r="H182" s="78"/>
      <c r="I182" s="42"/>
      <c r="J182" s="44">
        <f>SUMIF(CD50:CD170, 4, S50:S170)</f>
        <v>78.05</v>
      </c>
      <c r="K182" s="44"/>
      <c r="L182" s="45">
        <f>SUMIF(CD50:CD170, 4, AR50:AR170)</f>
        <v>3976</v>
      </c>
    </row>
    <row r="183" spans="1:12" ht="14.25" hidden="1" x14ac:dyDescent="0.2">
      <c r="A183" s="56"/>
      <c r="B183" s="57"/>
      <c r="C183" s="78" t="s">
        <v>253</v>
      </c>
      <c r="D183" s="78"/>
      <c r="E183" s="78"/>
      <c r="F183" s="78"/>
      <c r="G183" s="78"/>
      <c r="H183" s="78"/>
      <c r="I183" s="42"/>
      <c r="J183" s="44">
        <f>J185+J188</f>
        <v>0</v>
      </c>
      <c r="K183" s="44"/>
      <c r="L183" s="45">
        <f>L185+L188</f>
        <v>0</v>
      </c>
    </row>
    <row r="184" spans="1:12" ht="14.25" hidden="1" x14ac:dyDescent="0.2">
      <c r="A184" s="56"/>
      <c r="B184" s="57"/>
      <c r="C184" s="81" t="s">
        <v>254</v>
      </c>
      <c r="D184" s="78"/>
      <c r="E184" s="78"/>
      <c r="F184" s="78"/>
      <c r="G184" s="78"/>
      <c r="H184" s="78"/>
      <c r="I184" s="42"/>
      <c r="J184" s="44"/>
      <c r="K184" s="44"/>
      <c r="L184" s="45"/>
    </row>
    <row r="185" spans="1:12" ht="14.25" hidden="1" x14ac:dyDescent="0.2">
      <c r="A185" s="56"/>
      <c r="B185" s="57"/>
      <c r="C185" s="78" t="s">
        <v>255</v>
      </c>
      <c r="D185" s="78"/>
      <c r="E185" s="78"/>
      <c r="F185" s="78"/>
      <c r="G185" s="78"/>
      <c r="H185" s="78"/>
      <c r="I185" s="42"/>
      <c r="J185" s="44">
        <f>SUMIF(CD50:CD170, 4, P50:P170)</f>
        <v>0</v>
      </c>
      <c r="K185" s="44"/>
      <c r="L185" s="45">
        <f>SUMIF(CD50:CD170, 4, AO50:AO170)</f>
        <v>0</v>
      </c>
    </row>
    <row r="186" spans="1:12" ht="14.25" hidden="1" x14ac:dyDescent="0.2">
      <c r="A186" s="56"/>
      <c r="B186" s="57"/>
      <c r="C186" s="81" t="s">
        <v>256</v>
      </c>
      <c r="D186" s="78"/>
      <c r="E186" s="78"/>
      <c r="F186" s="78"/>
      <c r="G186" s="78"/>
      <c r="H186" s="78"/>
      <c r="I186" s="42"/>
      <c r="J186" s="44"/>
      <c r="K186" s="44"/>
      <c r="L186" s="45"/>
    </row>
    <row r="187" spans="1:12" ht="14.25" hidden="1" x14ac:dyDescent="0.2">
      <c r="A187" s="56"/>
      <c r="B187" s="57"/>
      <c r="C187" s="78" t="s">
        <v>257</v>
      </c>
      <c r="D187" s="78"/>
      <c r="E187" s="78"/>
      <c r="F187" s="78"/>
      <c r="G187" s="78"/>
      <c r="H187" s="78"/>
      <c r="I187" s="42"/>
      <c r="J187" s="44">
        <f>SUMIF(CD50:CD170, 4, X50:X170)</f>
        <v>0</v>
      </c>
      <c r="K187" s="44"/>
      <c r="L187" s="45">
        <f>SUMIF(CD50:CD170, 4, AT50:AT170)</f>
        <v>0</v>
      </c>
    </row>
    <row r="188" spans="1:12" ht="14.25" hidden="1" x14ac:dyDescent="0.2">
      <c r="A188" s="56"/>
      <c r="B188" s="57"/>
      <c r="C188" s="78" t="s">
        <v>258</v>
      </c>
      <c r="D188" s="78"/>
      <c r="E188" s="78"/>
      <c r="F188" s="78"/>
      <c r="G188" s="78"/>
      <c r="H188" s="78"/>
      <c r="I188" s="42"/>
      <c r="J188" s="44">
        <f>SUMIF(CD50:CD170, 4, Z50:Z170)</f>
        <v>0</v>
      </c>
      <c r="K188" s="44"/>
      <c r="L188" s="45">
        <f>SUMIF(CD50:CD170, 4, AV50:AV170)</f>
        <v>0</v>
      </c>
    </row>
    <row r="189" spans="1:12" ht="14.25" hidden="1" x14ac:dyDescent="0.2">
      <c r="A189" s="56"/>
      <c r="B189" s="57"/>
      <c r="C189" s="78" t="s">
        <v>259</v>
      </c>
      <c r="D189" s="78"/>
      <c r="E189" s="78"/>
      <c r="F189" s="78"/>
      <c r="G189" s="78"/>
      <c r="H189" s="78"/>
      <c r="I189" s="42"/>
      <c r="J189" s="44">
        <f>J191+J192</f>
        <v>0</v>
      </c>
      <c r="K189" s="44"/>
      <c r="L189" s="45">
        <f>L191+L192</f>
        <v>0</v>
      </c>
    </row>
    <row r="190" spans="1:12" ht="14.25" hidden="1" x14ac:dyDescent="0.2">
      <c r="A190" s="56"/>
      <c r="B190" s="57"/>
      <c r="C190" s="81" t="s">
        <v>254</v>
      </c>
      <c r="D190" s="78"/>
      <c r="E190" s="78"/>
      <c r="F190" s="78"/>
      <c r="G190" s="78"/>
      <c r="H190" s="78"/>
      <c r="I190" s="42"/>
      <c r="J190" s="44"/>
      <c r="K190" s="44"/>
      <c r="L190" s="45"/>
    </row>
    <row r="191" spans="1:12" ht="14.25" hidden="1" x14ac:dyDescent="0.2">
      <c r="A191" s="56"/>
      <c r="B191" s="57"/>
      <c r="C191" s="78" t="s">
        <v>260</v>
      </c>
      <c r="D191" s="78"/>
      <c r="E191" s="78"/>
      <c r="F191" s="78"/>
      <c r="G191" s="78"/>
      <c r="H191" s="78"/>
      <c r="I191" s="42"/>
      <c r="J191" s="44">
        <f>SUMIF(CD50:CD170, 4, AA50:AA170)-SUMIF(CD50:CD170, 4, BJ50:BJ170)</f>
        <v>0</v>
      </c>
      <c r="K191" s="44"/>
      <c r="L191" s="45">
        <f>SUMIF(CD50:CD170, 4, AW50:AW170)-SUMIF(CD50:CD170, 4, BK50:BK170)</f>
        <v>0</v>
      </c>
    </row>
    <row r="192" spans="1:12" ht="14.25" hidden="1" x14ac:dyDescent="0.2">
      <c r="A192" s="56"/>
      <c r="B192" s="57"/>
      <c r="C192" s="78" t="s">
        <v>261</v>
      </c>
      <c r="D192" s="78"/>
      <c r="E192" s="78"/>
      <c r="F192" s="78"/>
      <c r="G192" s="78"/>
      <c r="H192" s="78"/>
      <c r="I192" s="42"/>
      <c r="J192" s="44">
        <f>SUMIF(CD50:CD170, 4, AG50:AG170)</f>
        <v>0</v>
      </c>
      <c r="K192" s="44"/>
      <c r="L192" s="45">
        <f>SUMIF(CD50:CD170, 4, BC50:BC170)</f>
        <v>0</v>
      </c>
    </row>
    <row r="193" spans="1:12" ht="14.25" hidden="1" x14ac:dyDescent="0.2">
      <c r="A193" s="56"/>
      <c r="B193" s="57"/>
      <c r="C193" s="78" t="s">
        <v>262</v>
      </c>
      <c r="D193" s="78"/>
      <c r="E193" s="78"/>
      <c r="F193" s="78"/>
      <c r="G193" s="78"/>
      <c r="H193" s="78"/>
      <c r="I193" s="42"/>
      <c r="J193" s="44">
        <f>SUMIF(CD50:CD170, 4, AF50:AF170)</f>
        <v>0</v>
      </c>
      <c r="K193" s="44"/>
      <c r="L193" s="45">
        <f>SUMIF(CD50:CD170, 4, BB50:BB170)</f>
        <v>0</v>
      </c>
    </row>
    <row r="194" spans="1:12" ht="14.25" x14ac:dyDescent="0.2">
      <c r="A194" s="56"/>
      <c r="B194" s="57"/>
      <c r="C194" s="78" t="s">
        <v>281</v>
      </c>
      <c r="D194" s="78"/>
      <c r="E194" s="78"/>
      <c r="F194" s="78"/>
      <c r="G194" s="78"/>
      <c r="H194" s="78"/>
      <c r="I194" s="42"/>
      <c r="J194" s="44">
        <f>SUMIF(CD50:CD170, 4, S50:S170)+SUMIF(CD50:CD170, 4, X50:X170)+SUMIF(CD50:CD170, 4, Z50:Z170)</f>
        <v>78.05</v>
      </c>
      <c r="K194" s="44"/>
      <c r="L194" s="45">
        <f>SUMIF(CD50:CD170, 4, AR50:AR170)+SUMIF(CD50:CD170, 4, AT50:AT170)+SUMIF(CD50:CD170, 4, AV50:AV170)</f>
        <v>3976</v>
      </c>
    </row>
    <row r="195" spans="1:12" ht="14.25" x14ac:dyDescent="0.2">
      <c r="A195" s="56"/>
      <c r="B195" s="57"/>
      <c r="C195" s="78" t="s">
        <v>282</v>
      </c>
      <c r="D195" s="78"/>
      <c r="E195" s="78"/>
      <c r="F195" s="78"/>
      <c r="G195" s="78"/>
      <c r="H195" s="78"/>
      <c r="I195" s="42"/>
      <c r="J195" s="44">
        <f>SUMIF(CD50:CD170, 4, AD50:AD170)</f>
        <v>57.75</v>
      </c>
      <c r="K195" s="44"/>
      <c r="L195" s="45">
        <f>SUMIF(CD50:CD170, 4, AZ50:AZ170)</f>
        <v>2942</v>
      </c>
    </row>
    <row r="196" spans="1:12" ht="14.25" x14ac:dyDescent="0.2">
      <c r="A196" s="56"/>
      <c r="B196" s="57"/>
      <c r="C196" s="78" t="s">
        <v>283</v>
      </c>
      <c r="D196" s="78"/>
      <c r="E196" s="78"/>
      <c r="F196" s="78"/>
      <c r="G196" s="78"/>
      <c r="H196" s="78"/>
      <c r="I196" s="42"/>
      <c r="J196" s="44">
        <f>SUMIF(CD50:CD170, 4, AE50:AE170)</f>
        <v>28.1</v>
      </c>
      <c r="K196" s="44"/>
      <c r="L196" s="45">
        <f>SUMIF(CD50:CD170, 4, BA50:BA170)</f>
        <v>1431</v>
      </c>
    </row>
    <row r="198" spans="1:12" ht="15" x14ac:dyDescent="0.2">
      <c r="A198" s="58"/>
      <c r="B198" s="59"/>
      <c r="C198" s="82" t="s">
        <v>290</v>
      </c>
      <c r="D198" s="82"/>
      <c r="E198" s="82"/>
      <c r="F198" s="82"/>
      <c r="G198" s="82"/>
      <c r="H198" s="82"/>
      <c r="I198" s="60"/>
      <c r="J198" s="61">
        <f>J127+J147+J167+J172</f>
        <v>163.9</v>
      </c>
      <c r="K198" s="61"/>
      <c r="L198" s="62">
        <f>L127+L147+L167+L172</f>
        <v>8349</v>
      </c>
    </row>
    <row r="199" spans="1:12" ht="14.25" x14ac:dyDescent="0.2">
      <c r="A199" s="56"/>
      <c r="B199" s="57"/>
      <c r="C199" s="81" t="s">
        <v>251</v>
      </c>
      <c r="D199" s="78"/>
      <c r="E199" s="78"/>
      <c r="F199" s="78"/>
      <c r="G199" s="78"/>
      <c r="H199" s="78"/>
      <c r="I199" s="42"/>
      <c r="J199" s="44"/>
      <c r="K199" s="44"/>
      <c r="L199" s="45"/>
    </row>
    <row r="200" spans="1:12" ht="14.25" x14ac:dyDescent="0.2">
      <c r="A200" s="56"/>
      <c r="B200" s="57"/>
      <c r="C200" s="78" t="s">
        <v>279</v>
      </c>
      <c r="D200" s="78"/>
      <c r="E200" s="78"/>
      <c r="F200" s="78"/>
      <c r="G200" s="78"/>
      <c r="H200" s="78"/>
      <c r="I200" s="42"/>
      <c r="J200" s="44">
        <f>J202+J203+J209+J213</f>
        <v>78.05</v>
      </c>
      <c r="K200" s="44"/>
      <c r="L200" s="45">
        <f>L202+L203+L209+L213</f>
        <v>3976</v>
      </c>
    </row>
    <row r="201" spans="1:12" ht="14.25" x14ac:dyDescent="0.2">
      <c r="A201" s="56"/>
      <c r="B201" s="57"/>
      <c r="C201" s="81" t="s">
        <v>251</v>
      </c>
      <c r="D201" s="78"/>
      <c r="E201" s="78"/>
      <c r="F201" s="78"/>
      <c r="G201" s="78"/>
      <c r="H201" s="78"/>
      <c r="I201" s="42"/>
      <c r="J201" s="44"/>
      <c r="K201" s="44"/>
      <c r="L201" s="45"/>
    </row>
    <row r="202" spans="1:12" ht="14.25" x14ac:dyDescent="0.2">
      <c r="A202" s="56"/>
      <c r="B202" s="57"/>
      <c r="C202" s="78" t="s">
        <v>280</v>
      </c>
      <c r="D202" s="78"/>
      <c r="E202" s="78"/>
      <c r="F202" s="78"/>
      <c r="G202" s="78"/>
      <c r="H202" s="78"/>
      <c r="I202" s="42"/>
      <c r="J202" s="44">
        <f>SUM(S50:S196)</f>
        <v>78.05</v>
      </c>
      <c r="K202" s="44"/>
      <c r="L202" s="45">
        <f>SUM(AR50:AR196)</f>
        <v>3976</v>
      </c>
    </row>
    <row r="203" spans="1:12" ht="14.25" hidden="1" x14ac:dyDescent="0.2">
      <c r="A203" s="56"/>
      <c r="B203" s="57"/>
      <c r="C203" s="78" t="s">
        <v>253</v>
      </c>
      <c r="D203" s="78"/>
      <c r="E203" s="78"/>
      <c r="F203" s="78"/>
      <c r="G203" s="78"/>
      <c r="H203" s="78"/>
      <c r="I203" s="42"/>
      <c r="J203" s="44">
        <f>J205+J208</f>
        <v>0</v>
      </c>
      <c r="K203" s="44"/>
      <c r="L203" s="45">
        <f>L205+L208</f>
        <v>0</v>
      </c>
    </row>
    <row r="204" spans="1:12" ht="14.25" hidden="1" x14ac:dyDescent="0.2">
      <c r="A204" s="56"/>
      <c r="B204" s="57"/>
      <c r="C204" s="81" t="s">
        <v>254</v>
      </c>
      <c r="D204" s="78"/>
      <c r="E204" s="78"/>
      <c r="F204" s="78"/>
      <c r="G204" s="78"/>
      <c r="H204" s="78"/>
      <c r="I204" s="42"/>
      <c r="J204" s="44"/>
      <c r="K204" s="44"/>
      <c r="L204" s="45"/>
    </row>
    <row r="205" spans="1:12" ht="14.25" hidden="1" x14ac:dyDescent="0.2">
      <c r="A205" s="56"/>
      <c r="B205" s="57"/>
      <c r="C205" s="78" t="s">
        <v>255</v>
      </c>
      <c r="D205" s="78"/>
      <c r="E205" s="78"/>
      <c r="F205" s="78"/>
      <c r="G205" s="78"/>
      <c r="H205" s="78"/>
      <c r="I205" s="42"/>
      <c r="J205" s="44">
        <f>SUM(P50:P196)</f>
        <v>0</v>
      </c>
      <c r="K205" s="44"/>
      <c r="L205" s="45">
        <f>SUM(AO50:AO196)</f>
        <v>0</v>
      </c>
    </row>
    <row r="206" spans="1:12" ht="14.25" hidden="1" x14ac:dyDescent="0.2">
      <c r="A206" s="56"/>
      <c r="B206" s="57"/>
      <c r="C206" s="81" t="s">
        <v>256</v>
      </c>
      <c r="D206" s="78"/>
      <c r="E206" s="78"/>
      <c r="F206" s="78"/>
      <c r="G206" s="78"/>
      <c r="H206" s="78"/>
      <c r="I206" s="42"/>
      <c r="J206" s="44"/>
      <c r="K206" s="44"/>
      <c r="L206" s="45"/>
    </row>
    <row r="207" spans="1:12" ht="14.25" hidden="1" x14ac:dyDescent="0.2">
      <c r="A207" s="56"/>
      <c r="B207" s="57"/>
      <c r="C207" s="78" t="s">
        <v>257</v>
      </c>
      <c r="D207" s="78"/>
      <c r="E207" s="78"/>
      <c r="F207" s="78"/>
      <c r="G207" s="78"/>
      <c r="H207" s="78"/>
      <c r="I207" s="42"/>
      <c r="J207" s="44">
        <f>SUM(X50:X196)</f>
        <v>0</v>
      </c>
      <c r="K207" s="44"/>
      <c r="L207" s="45">
        <f>SUM(AT50:AT196)</f>
        <v>0</v>
      </c>
    </row>
    <row r="208" spans="1:12" ht="14.25" hidden="1" x14ac:dyDescent="0.2">
      <c r="A208" s="56"/>
      <c r="B208" s="57"/>
      <c r="C208" s="78" t="s">
        <v>258</v>
      </c>
      <c r="D208" s="78"/>
      <c r="E208" s="78"/>
      <c r="F208" s="78"/>
      <c r="G208" s="78"/>
      <c r="H208" s="78"/>
      <c r="I208" s="42"/>
      <c r="J208" s="44">
        <f>SUM(Z50:Z196)</f>
        <v>0</v>
      </c>
      <c r="K208" s="44"/>
      <c r="L208" s="45">
        <f>SUM(AV50:AV196)</f>
        <v>0</v>
      </c>
    </row>
    <row r="209" spans="1:12" ht="14.25" hidden="1" x14ac:dyDescent="0.2">
      <c r="A209" s="56"/>
      <c r="B209" s="57"/>
      <c r="C209" s="78" t="s">
        <v>259</v>
      </c>
      <c r="D209" s="78"/>
      <c r="E209" s="78"/>
      <c r="F209" s="78"/>
      <c r="G209" s="78"/>
      <c r="H209" s="78"/>
      <c r="I209" s="42"/>
      <c r="J209" s="44">
        <f>J211+J212</f>
        <v>0</v>
      </c>
      <c r="K209" s="44"/>
      <c r="L209" s="45">
        <f>L211+L212</f>
        <v>0</v>
      </c>
    </row>
    <row r="210" spans="1:12" ht="14.25" hidden="1" x14ac:dyDescent="0.2">
      <c r="A210" s="56"/>
      <c r="B210" s="57"/>
      <c r="C210" s="81" t="s">
        <v>254</v>
      </c>
      <c r="D210" s="78"/>
      <c r="E210" s="78"/>
      <c r="F210" s="78"/>
      <c r="G210" s="78"/>
      <c r="H210" s="78"/>
      <c r="I210" s="42"/>
      <c r="J210" s="44"/>
      <c r="K210" s="44"/>
      <c r="L210" s="45"/>
    </row>
    <row r="211" spans="1:12" ht="14.25" hidden="1" x14ac:dyDescent="0.2">
      <c r="A211" s="56"/>
      <c r="B211" s="57"/>
      <c r="C211" s="78" t="s">
        <v>260</v>
      </c>
      <c r="D211" s="78"/>
      <c r="E211" s="78"/>
      <c r="F211" s="78"/>
      <c r="G211" s="78"/>
      <c r="H211" s="78"/>
      <c r="I211" s="42"/>
      <c r="J211" s="44">
        <f>SUM(AA50:AA196)-SUM(BJ50:BJ196)</f>
        <v>0</v>
      </c>
      <c r="K211" s="44"/>
      <c r="L211" s="45">
        <f>SUM(AW50:AW196)-SUM(BK50:BK196)</f>
        <v>0</v>
      </c>
    </row>
    <row r="212" spans="1:12" ht="14.25" hidden="1" x14ac:dyDescent="0.2">
      <c r="A212" s="56"/>
      <c r="B212" s="57"/>
      <c r="C212" s="78" t="s">
        <v>261</v>
      </c>
      <c r="D212" s="78"/>
      <c r="E212" s="78"/>
      <c r="F212" s="78"/>
      <c r="G212" s="78"/>
      <c r="H212" s="78"/>
      <c r="I212" s="42"/>
      <c r="J212" s="44">
        <f>SUM(AG50:AG196)</f>
        <v>0</v>
      </c>
      <c r="K212" s="44"/>
      <c r="L212" s="45">
        <f>SUM(BC50:BC196)</f>
        <v>0</v>
      </c>
    </row>
    <row r="213" spans="1:12" ht="14.25" hidden="1" x14ac:dyDescent="0.2">
      <c r="A213" s="56"/>
      <c r="B213" s="57"/>
      <c r="C213" s="78" t="s">
        <v>262</v>
      </c>
      <c r="D213" s="78"/>
      <c r="E213" s="78"/>
      <c r="F213" s="78"/>
      <c r="G213" s="78"/>
      <c r="H213" s="78"/>
      <c r="I213" s="42"/>
      <c r="J213" s="44">
        <f>SUM(AF50:AF196)</f>
        <v>0</v>
      </c>
      <c r="K213" s="44"/>
      <c r="L213" s="45">
        <f>SUM(BB50:BB196)</f>
        <v>0</v>
      </c>
    </row>
    <row r="214" spans="1:12" ht="14.25" x14ac:dyDescent="0.2">
      <c r="A214" s="56"/>
      <c r="B214" s="57"/>
      <c r="C214" s="78" t="s">
        <v>263</v>
      </c>
      <c r="D214" s="78"/>
      <c r="E214" s="78"/>
      <c r="F214" s="78"/>
      <c r="G214" s="78"/>
      <c r="H214" s="78"/>
      <c r="I214" s="42"/>
      <c r="J214" s="44">
        <f>SUM(S50:S196)+SUM(X50:X196)+SUM(Z50:Z196)</f>
        <v>78.05</v>
      </c>
      <c r="K214" s="44"/>
      <c r="L214" s="45">
        <f>SUM(AR50:AR196)+SUM(AT50:AT196)+SUM(AV50:AV196)</f>
        <v>3976</v>
      </c>
    </row>
    <row r="215" spans="1:12" ht="14.25" x14ac:dyDescent="0.2">
      <c r="A215" s="56"/>
      <c r="B215" s="57"/>
      <c r="C215" s="78" t="s">
        <v>264</v>
      </c>
      <c r="D215" s="78"/>
      <c r="E215" s="78"/>
      <c r="F215" s="78"/>
      <c r="G215" s="78"/>
      <c r="H215" s="78"/>
      <c r="I215" s="42"/>
      <c r="J215" s="44">
        <f>SUM(AD50:AD196)</f>
        <v>57.75</v>
      </c>
      <c r="K215" s="44"/>
      <c r="L215" s="45">
        <f>SUM(AZ50:AZ196)</f>
        <v>2942</v>
      </c>
    </row>
    <row r="216" spans="1:12" ht="14.25" x14ac:dyDescent="0.2">
      <c r="A216" s="56"/>
      <c r="B216" s="57"/>
      <c r="C216" s="78" t="s">
        <v>265</v>
      </c>
      <c r="D216" s="78"/>
      <c r="E216" s="78"/>
      <c r="F216" s="78"/>
      <c r="G216" s="78"/>
      <c r="H216" s="78"/>
      <c r="I216" s="42"/>
      <c r="J216" s="44">
        <f>SUM(AE50:AE196)</f>
        <v>28.1</v>
      </c>
      <c r="K216" s="44"/>
      <c r="L216" s="45">
        <f>SUM(BA50:BA196)</f>
        <v>1431</v>
      </c>
    </row>
    <row r="217" spans="1:12" ht="14.25" hidden="1" x14ac:dyDescent="0.2">
      <c r="A217" s="56"/>
      <c r="B217" s="57"/>
      <c r="C217" s="78" t="s">
        <v>291</v>
      </c>
      <c r="D217" s="78"/>
      <c r="E217" s="78"/>
      <c r="F217" s="78"/>
      <c r="G217" s="78"/>
      <c r="H217" s="78"/>
      <c r="I217" s="42"/>
      <c r="J217" s="44">
        <f>J219+J220</f>
        <v>0</v>
      </c>
      <c r="K217" s="44"/>
      <c r="L217" s="45">
        <f>L219+L220</f>
        <v>0</v>
      </c>
    </row>
    <row r="218" spans="1:12" ht="14.25" hidden="1" x14ac:dyDescent="0.2">
      <c r="A218" s="56"/>
      <c r="B218" s="57"/>
      <c r="C218" s="81" t="s">
        <v>251</v>
      </c>
      <c r="D218" s="78"/>
      <c r="E218" s="78"/>
      <c r="F218" s="78"/>
      <c r="G218" s="78"/>
      <c r="H218" s="78"/>
      <c r="I218" s="42"/>
      <c r="J218" s="44"/>
      <c r="K218" s="44"/>
      <c r="L218" s="45"/>
    </row>
    <row r="219" spans="1:12" ht="14.25" hidden="1" x14ac:dyDescent="0.2">
      <c r="A219" s="56"/>
      <c r="B219" s="57"/>
      <c r="C219" s="78" t="s">
        <v>267</v>
      </c>
      <c r="D219" s="78"/>
      <c r="E219" s="78"/>
      <c r="F219" s="78"/>
      <c r="G219" s="78"/>
      <c r="H219" s="78"/>
      <c r="I219" s="42"/>
      <c r="J219" s="44">
        <f>SUM(BJ50:BJ196)</f>
        <v>0</v>
      </c>
      <c r="K219" s="44"/>
      <c r="L219" s="45">
        <f>SUM(BK50:BK196)</f>
        <v>0</v>
      </c>
    </row>
    <row r="220" spans="1:12" ht="14.25" hidden="1" x14ac:dyDescent="0.2">
      <c r="A220" s="56"/>
      <c r="B220" s="57"/>
      <c r="C220" s="78" t="s">
        <v>268</v>
      </c>
      <c r="D220" s="78"/>
      <c r="E220" s="78"/>
      <c r="F220" s="78"/>
      <c r="G220" s="78"/>
      <c r="H220" s="78"/>
      <c r="I220" s="42"/>
      <c r="J220" s="44">
        <f>SUM(AH50:AH196)</f>
        <v>0</v>
      </c>
      <c r="K220" s="44"/>
      <c r="L220" s="45">
        <f>SUM(BD50:BD196)</f>
        <v>0</v>
      </c>
    </row>
    <row r="221" spans="1:12" ht="14.25" x14ac:dyDescent="0.2">
      <c r="A221" s="56"/>
      <c r="B221" s="57"/>
      <c r="C221" s="78" t="s">
        <v>292</v>
      </c>
      <c r="D221" s="78"/>
      <c r="E221" s="78"/>
      <c r="F221" s="78"/>
      <c r="G221" s="78"/>
      <c r="H221" s="78"/>
      <c r="I221" s="42"/>
      <c r="J221" s="44">
        <f>J172</f>
        <v>163.9</v>
      </c>
      <c r="K221" s="44"/>
      <c r="L221" s="45">
        <f>L172</f>
        <v>8349</v>
      </c>
    </row>
    <row r="222" spans="1:12" ht="14.25" x14ac:dyDescent="0.2">
      <c r="A222" s="56"/>
      <c r="B222" s="57"/>
      <c r="C222" s="82" t="s">
        <v>272</v>
      </c>
      <c r="D222" s="78"/>
      <c r="E222" s="78"/>
      <c r="F222" s="78"/>
      <c r="G222" s="78"/>
      <c r="H222" s="78"/>
      <c r="I222" s="42"/>
      <c r="J222" s="44"/>
      <c r="K222" s="44"/>
      <c r="L222" s="45"/>
    </row>
    <row r="223" spans="1:12" ht="14.25" hidden="1" x14ac:dyDescent="0.2">
      <c r="A223" s="56"/>
      <c r="B223" s="57"/>
      <c r="C223" s="78" t="s">
        <v>273</v>
      </c>
      <c r="D223" s="78"/>
      <c r="E223" s="78"/>
      <c r="F223" s="78"/>
      <c r="G223" s="78"/>
      <c r="H223" s="78"/>
      <c r="I223" s="42"/>
      <c r="J223" s="44">
        <f>SUM(AB50:AB196)</f>
        <v>0</v>
      </c>
      <c r="K223" s="44"/>
      <c r="L223" s="45">
        <f>SUM(AX50:AX196)</f>
        <v>0</v>
      </c>
    </row>
    <row r="224" spans="1:12" ht="14.25" hidden="1" x14ac:dyDescent="0.2">
      <c r="A224" s="56"/>
      <c r="B224" s="57"/>
      <c r="C224" s="78" t="s">
        <v>274</v>
      </c>
      <c r="D224" s="78"/>
      <c r="E224" s="78"/>
      <c r="F224" s="78"/>
      <c r="G224" s="78"/>
      <c r="H224" s="78"/>
      <c r="I224" s="42"/>
      <c r="J224" s="44">
        <f>SUM(AC50:AC196)</f>
        <v>0</v>
      </c>
      <c r="K224" s="44"/>
      <c r="L224" s="45">
        <f>SUM(AY50:AY196)</f>
        <v>0</v>
      </c>
    </row>
    <row r="225" spans="1:12" ht="14.25" x14ac:dyDescent="0.2">
      <c r="A225" s="56"/>
      <c r="B225" s="57"/>
      <c r="C225" s="78" t="s">
        <v>275</v>
      </c>
      <c r="D225" s="78"/>
      <c r="E225" s="78"/>
      <c r="F225" s="79"/>
      <c r="G225" s="63">
        <f>Source!P89</f>
        <v>6.6999167999999996</v>
      </c>
      <c r="H225" s="56"/>
      <c r="I225" s="56"/>
      <c r="J225" s="56"/>
      <c r="K225" s="56"/>
      <c r="L225" s="56"/>
    </row>
    <row r="226" spans="1:12" ht="14.25" hidden="1" customHeight="1" x14ac:dyDescent="0.2">
      <c r="A226" s="56"/>
      <c r="B226" s="57"/>
      <c r="C226" s="78" t="s">
        <v>276</v>
      </c>
      <c r="D226" s="78"/>
      <c r="E226" s="78"/>
      <c r="F226" s="79"/>
      <c r="G226" s="63">
        <f>Source!P90</f>
        <v>0</v>
      </c>
      <c r="H226" s="56"/>
      <c r="I226" s="56"/>
      <c r="J226" s="56"/>
      <c r="K226" s="56"/>
      <c r="L226" s="56"/>
    </row>
    <row r="230" spans="1:12" ht="14.25" customHeight="1" x14ac:dyDescent="0.2">
      <c r="A230" s="73"/>
      <c r="B230" s="74" t="s">
        <v>293</v>
      </c>
      <c r="C230" s="76" t="str">
        <f>IF(Source!AC12&lt;&gt;"", Source!AC12," ")</f>
        <v>Ведущий эксперт УНСР</v>
      </c>
      <c r="D230" s="31"/>
      <c r="E230" s="31"/>
      <c r="F230" s="31"/>
      <c r="G230" s="31"/>
      <c r="H230" s="75" t="str">
        <f>IF(Source!AB12&lt;&gt;"", Source!AB12," ")</f>
        <v>Кузьмина Т.В.</v>
      </c>
      <c r="I230" s="18"/>
      <c r="J230" s="18"/>
      <c r="K230" s="18"/>
      <c r="L230" s="16"/>
    </row>
    <row r="231" spans="1:12" ht="14.25" customHeight="1" x14ac:dyDescent="0.2">
      <c r="A231" s="73"/>
      <c r="B231" s="77"/>
      <c r="C231" s="80" t="s">
        <v>294</v>
      </c>
      <c r="D231" s="80"/>
      <c r="E231" s="80"/>
      <c r="F231" s="80"/>
      <c r="G231" s="80"/>
      <c r="H231" s="18"/>
      <c r="I231" s="18"/>
      <c r="J231" s="18"/>
      <c r="K231" s="18"/>
      <c r="L231" s="16"/>
    </row>
    <row r="232" spans="1:12" ht="14.25" customHeight="1" x14ac:dyDescent="0.2">
      <c r="A232" s="73"/>
      <c r="B232" s="77"/>
      <c r="C232" s="18"/>
      <c r="D232" s="18"/>
      <c r="E232" s="18"/>
      <c r="F232" s="18"/>
      <c r="G232" s="18"/>
      <c r="H232" s="18"/>
      <c r="I232" s="18"/>
      <c r="J232" s="18"/>
      <c r="K232" s="18"/>
      <c r="L232" s="16"/>
    </row>
    <row r="233" spans="1:12" ht="14.25" customHeight="1" x14ac:dyDescent="0.2">
      <c r="A233" s="73"/>
      <c r="B233" s="74" t="s">
        <v>295</v>
      </c>
      <c r="C233" s="76" t="str">
        <f>IF(Source!AE12&lt;&gt;"", Source!AE12," ")</f>
        <v>Начальник УНСР</v>
      </c>
      <c r="D233" s="31"/>
      <c r="E233" s="31"/>
      <c r="F233" s="31"/>
      <c r="G233" s="31"/>
      <c r="H233" s="75" t="str">
        <f>IF(Source!AD12&lt;&gt;"", Source!AD12," ")</f>
        <v>Аверьянов И.А.</v>
      </c>
      <c r="I233" s="18"/>
      <c r="J233" s="18"/>
      <c r="K233" s="18"/>
      <c r="L233" s="16"/>
    </row>
    <row r="234" spans="1:12" ht="14.25" customHeight="1" x14ac:dyDescent="0.2">
      <c r="A234" s="18"/>
      <c r="B234" s="18"/>
      <c r="C234" s="80" t="s">
        <v>294</v>
      </c>
      <c r="D234" s="80"/>
      <c r="E234" s="80"/>
      <c r="F234" s="80"/>
      <c r="G234" s="80"/>
      <c r="H234" s="18"/>
      <c r="I234" s="18"/>
      <c r="J234" s="18"/>
      <c r="K234" s="18"/>
      <c r="L234" s="16"/>
    </row>
  </sheetData>
  <mergeCells count="17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C71:H71"/>
    <mergeCell ref="I71:J71"/>
    <mergeCell ref="K71:L71"/>
    <mergeCell ref="C81:H81"/>
    <mergeCell ref="I81:J81"/>
    <mergeCell ref="K81:L81"/>
    <mergeCell ref="H44:J47"/>
    <mergeCell ref="K44:K48"/>
    <mergeCell ref="L44:L48"/>
    <mergeCell ref="A51:L51"/>
    <mergeCell ref="C61:H61"/>
    <mergeCell ref="I61:J61"/>
    <mergeCell ref="K61:L61"/>
    <mergeCell ref="C96:H96"/>
    <mergeCell ref="C97:H97"/>
    <mergeCell ref="C98:H98"/>
    <mergeCell ref="C99:H99"/>
    <mergeCell ref="C100:H100"/>
    <mergeCell ref="C101:H101"/>
    <mergeCell ref="C91:H91"/>
    <mergeCell ref="I91:J91"/>
    <mergeCell ref="K91:L91"/>
    <mergeCell ref="C93:H93"/>
    <mergeCell ref="C94:H94"/>
    <mergeCell ref="C95:H95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120:H120"/>
    <mergeCell ref="C121:F121"/>
    <mergeCell ref="C122:F122"/>
    <mergeCell ref="C125:H125"/>
    <mergeCell ref="C127:H127"/>
    <mergeCell ref="C128:H128"/>
    <mergeCell ref="C114:H114"/>
    <mergeCell ref="C115:H115"/>
    <mergeCell ref="C116:H116"/>
    <mergeCell ref="C117:H117"/>
    <mergeCell ref="C118:H118"/>
    <mergeCell ref="C119:H119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48:H148"/>
    <mergeCell ref="C149:H149"/>
    <mergeCell ref="C150:H150"/>
    <mergeCell ref="C151:H151"/>
    <mergeCell ref="C152:H152"/>
    <mergeCell ref="C153:H153"/>
    <mergeCell ref="C141:H141"/>
    <mergeCell ref="C142:H142"/>
    <mergeCell ref="C143:H143"/>
    <mergeCell ref="C144:H144"/>
    <mergeCell ref="C145:H145"/>
    <mergeCell ref="C147:H147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74:H174"/>
    <mergeCell ref="C175:H175"/>
    <mergeCell ref="C176:H176"/>
    <mergeCell ref="C177:H177"/>
    <mergeCell ref="C178:H178"/>
    <mergeCell ref="C179:H179"/>
    <mergeCell ref="C167:H167"/>
    <mergeCell ref="C168:H168"/>
    <mergeCell ref="C169:H169"/>
    <mergeCell ref="C170:H170"/>
    <mergeCell ref="C172:H172"/>
    <mergeCell ref="C173:H173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99:H199"/>
    <mergeCell ref="C200:H200"/>
    <mergeCell ref="C201:H201"/>
    <mergeCell ref="C202:H202"/>
    <mergeCell ref="C203:H203"/>
    <mergeCell ref="C204:H204"/>
    <mergeCell ref="C192:H192"/>
    <mergeCell ref="C193:H193"/>
    <mergeCell ref="C194:H194"/>
    <mergeCell ref="C195:H195"/>
    <mergeCell ref="C196:H196"/>
    <mergeCell ref="C198:H198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223:H223"/>
    <mergeCell ref="C224:H224"/>
    <mergeCell ref="C225:F225"/>
    <mergeCell ref="C226:F226"/>
    <mergeCell ref="C231:G231"/>
    <mergeCell ref="C234:G234"/>
    <mergeCell ref="C217:H217"/>
    <mergeCell ref="C218:H218"/>
    <mergeCell ref="C219:H219"/>
    <mergeCell ref="C220:H220"/>
    <mergeCell ref="C221:H221"/>
    <mergeCell ref="C222:H222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2"/>
  <sheetViews>
    <sheetView topLeftCell="A7" workbookViewId="0">
      <selection activeCell="I36" sqref="I3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70368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155</v>
      </c>
      <c r="C12" s="1">
        <v>0</v>
      </c>
      <c r="D12" s="1">
        <f>ROW(A97)</f>
        <v>97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20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B97</f>
        <v>155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09-03-12</v>
      </c>
      <c r="G18" s="3" t="str">
        <f t="shared" si="0"/>
        <v>09-03-12 ПНР Электроснабжение ЗПП (ОК)++</v>
      </c>
      <c r="H18" s="3"/>
      <c r="I18" s="3"/>
      <c r="J18" s="3"/>
      <c r="K18" s="3"/>
      <c r="L18" s="3"/>
      <c r="M18" s="3"/>
      <c r="N18" s="3"/>
      <c r="O18" s="3">
        <f t="shared" ref="O18:AT18" si="1">O97</f>
        <v>78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78</v>
      </c>
      <c r="T18" s="3">
        <f t="shared" si="1"/>
        <v>0</v>
      </c>
      <c r="U18" s="3">
        <f t="shared" si="1"/>
        <v>6.6999167999999996</v>
      </c>
      <c r="V18" s="3">
        <f t="shared" si="1"/>
        <v>0</v>
      </c>
      <c r="W18" s="3">
        <f t="shared" si="1"/>
        <v>0</v>
      </c>
      <c r="X18" s="3">
        <f t="shared" si="1"/>
        <v>58</v>
      </c>
      <c r="Y18" s="3">
        <f t="shared" si="1"/>
        <v>28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164</v>
      </c>
      <c r="AS18" s="3">
        <f t="shared" si="1"/>
        <v>0</v>
      </c>
      <c r="AT18" s="3">
        <f t="shared" si="1"/>
        <v>0</v>
      </c>
      <c r="AU18" s="3">
        <f t="shared" ref="AU18:BZ18" si="2">AU97</f>
        <v>164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DG97</f>
        <v>3976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3976</v>
      </c>
      <c r="DL18" s="4">
        <f t="shared" si="4"/>
        <v>0</v>
      </c>
      <c r="DM18" s="4">
        <f t="shared" si="4"/>
        <v>6.6999167999999996</v>
      </c>
      <c r="DN18" s="4">
        <f t="shared" si="4"/>
        <v>0</v>
      </c>
      <c r="DO18" s="4">
        <f t="shared" si="4"/>
        <v>0</v>
      </c>
      <c r="DP18" s="4">
        <f t="shared" si="4"/>
        <v>2942</v>
      </c>
      <c r="DQ18" s="4">
        <f t="shared" si="4"/>
        <v>1431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8349</v>
      </c>
      <c r="EK18" s="4">
        <f t="shared" si="4"/>
        <v>0</v>
      </c>
      <c r="EL18" s="4">
        <f t="shared" si="4"/>
        <v>0</v>
      </c>
      <c r="EM18" s="4">
        <f t="shared" ref="EM18:FR18" si="5">EM97</f>
        <v>8349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5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09-03-12</v>
      </c>
      <c r="G22" s="3" t="str">
        <f t="shared" si="7"/>
        <v>ПНР Электроснабжение ЗПП</v>
      </c>
      <c r="H22" s="3"/>
      <c r="I22" s="3"/>
      <c r="J22" s="3"/>
      <c r="K22" s="3"/>
      <c r="L22" s="3"/>
      <c r="M22" s="3"/>
      <c r="N22" s="3"/>
      <c r="O22" s="3">
        <f t="shared" ref="O22:AT22" si="8">O67</f>
        <v>78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78</v>
      </c>
      <c r="T22" s="3">
        <f t="shared" si="8"/>
        <v>0</v>
      </c>
      <c r="U22" s="3">
        <f t="shared" si="8"/>
        <v>6.6999167999999996</v>
      </c>
      <c r="V22" s="3">
        <f t="shared" si="8"/>
        <v>0</v>
      </c>
      <c r="W22" s="3">
        <f t="shared" si="8"/>
        <v>0</v>
      </c>
      <c r="X22" s="3">
        <f t="shared" si="8"/>
        <v>58</v>
      </c>
      <c r="Y22" s="3">
        <f t="shared" si="8"/>
        <v>28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164</v>
      </c>
      <c r="AS22" s="3">
        <f t="shared" si="8"/>
        <v>0</v>
      </c>
      <c r="AT22" s="3">
        <f t="shared" si="8"/>
        <v>0</v>
      </c>
      <c r="AU22" s="3">
        <f t="shared" ref="AU22:BZ22" si="9">AU67</f>
        <v>164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DG67</f>
        <v>3976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3976</v>
      </c>
      <c r="DL22" s="4">
        <f t="shared" si="11"/>
        <v>0</v>
      </c>
      <c r="DM22" s="4">
        <f t="shared" si="11"/>
        <v>6.6999167999999996</v>
      </c>
      <c r="DN22" s="4">
        <f t="shared" si="11"/>
        <v>0</v>
      </c>
      <c r="DO22" s="4">
        <f t="shared" si="11"/>
        <v>0</v>
      </c>
      <c r="DP22" s="4">
        <f t="shared" si="11"/>
        <v>2942</v>
      </c>
      <c r="DQ22" s="4">
        <f t="shared" si="11"/>
        <v>1431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8349</v>
      </c>
      <c r="EK22" s="4">
        <f t="shared" si="11"/>
        <v>0</v>
      </c>
      <c r="EL22" s="4">
        <f t="shared" si="11"/>
        <v>0</v>
      </c>
      <c r="EM22" s="4">
        <f t="shared" ref="EM22:FR22" si="12">EM67</f>
        <v>8349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Электроснабжение ЗПП /2 линии</v>
      </c>
      <c r="H26" s="3"/>
      <c r="I26" s="3"/>
      <c r="J26" s="3"/>
      <c r="K26" s="3"/>
      <c r="L26" s="3"/>
      <c r="M26" s="3"/>
      <c r="N26" s="3"/>
      <c r="O26" s="3">
        <f t="shared" ref="O26:AT26" si="15">O37</f>
        <v>78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78</v>
      </c>
      <c r="T26" s="3">
        <f t="shared" si="15"/>
        <v>0</v>
      </c>
      <c r="U26" s="3">
        <f t="shared" si="15"/>
        <v>6.6999167999999996</v>
      </c>
      <c r="V26" s="3">
        <f t="shared" si="15"/>
        <v>0</v>
      </c>
      <c r="W26" s="3">
        <f t="shared" si="15"/>
        <v>0</v>
      </c>
      <c r="X26" s="3">
        <f t="shared" si="15"/>
        <v>58</v>
      </c>
      <c r="Y26" s="3">
        <f t="shared" si="15"/>
        <v>28</v>
      </c>
      <c r="Z26" s="3">
        <f t="shared" si="15"/>
        <v>0</v>
      </c>
      <c r="AA26" s="3">
        <f t="shared" si="15"/>
        <v>0</v>
      </c>
      <c r="AB26" s="3">
        <f t="shared" si="15"/>
        <v>78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78</v>
      </c>
      <c r="AG26" s="3">
        <f t="shared" si="15"/>
        <v>0</v>
      </c>
      <c r="AH26" s="3">
        <f t="shared" si="15"/>
        <v>6.6999167999999996</v>
      </c>
      <c r="AI26" s="3">
        <f t="shared" si="15"/>
        <v>0</v>
      </c>
      <c r="AJ26" s="3">
        <f t="shared" si="15"/>
        <v>0</v>
      </c>
      <c r="AK26" s="3">
        <f t="shared" si="15"/>
        <v>58</v>
      </c>
      <c r="AL26" s="3">
        <f t="shared" si="15"/>
        <v>28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164</v>
      </c>
      <c r="AS26" s="3">
        <f t="shared" si="15"/>
        <v>0</v>
      </c>
      <c r="AT26" s="3">
        <f t="shared" si="15"/>
        <v>0</v>
      </c>
      <c r="AU26" s="3">
        <f t="shared" ref="AU26:BZ26" si="16">AU37</f>
        <v>164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164</v>
      </c>
      <c r="CB26" s="3">
        <f t="shared" si="17"/>
        <v>0</v>
      </c>
      <c r="CC26" s="3">
        <f t="shared" si="17"/>
        <v>0</v>
      </c>
      <c r="CD26" s="3">
        <f t="shared" si="17"/>
        <v>164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3976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3976</v>
      </c>
      <c r="DL26" s="4">
        <f t="shared" si="18"/>
        <v>0</v>
      </c>
      <c r="DM26" s="4">
        <f t="shared" si="18"/>
        <v>6.6999167999999996</v>
      </c>
      <c r="DN26" s="4">
        <f t="shared" si="18"/>
        <v>0</v>
      </c>
      <c r="DO26" s="4">
        <f t="shared" si="18"/>
        <v>0</v>
      </c>
      <c r="DP26" s="4">
        <f t="shared" si="18"/>
        <v>2942</v>
      </c>
      <c r="DQ26" s="4">
        <f t="shared" si="18"/>
        <v>1431</v>
      </c>
      <c r="DR26" s="4">
        <f t="shared" si="18"/>
        <v>0</v>
      </c>
      <c r="DS26" s="4">
        <f t="shared" si="18"/>
        <v>0</v>
      </c>
      <c r="DT26" s="4">
        <f t="shared" si="18"/>
        <v>3976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3976</v>
      </c>
      <c r="DY26" s="4">
        <f t="shared" si="18"/>
        <v>0</v>
      </c>
      <c r="DZ26" s="4">
        <f t="shared" si="18"/>
        <v>6.6999167999999996</v>
      </c>
      <c r="EA26" s="4">
        <f t="shared" si="18"/>
        <v>0</v>
      </c>
      <c r="EB26" s="4">
        <f t="shared" si="18"/>
        <v>0</v>
      </c>
      <c r="EC26" s="4">
        <f t="shared" si="18"/>
        <v>2942</v>
      </c>
      <c r="ED26" s="4">
        <f t="shared" si="18"/>
        <v>1431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8349</v>
      </c>
      <c r="EK26" s="4">
        <f t="shared" si="18"/>
        <v>0</v>
      </c>
      <c r="EL26" s="4">
        <f t="shared" si="18"/>
        <v>0</v>
      </c>
      <c r="EM26" s="4">
        <f t="shared" ref="EM26:FR26" si="19">EM37</f>
        <v>8349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8349</v>
      </c>
      <c r="FT26" s="4">
        <f t="shared" si="20"/>
        <v>0</v>
      </c>
      <c r="FU26" s="4">
        <f t="shared" si="20"/>
        <v>0</v>
      </c>
      <c r="FV26" s="4">
        <f t="shared" si="20"/>
        <v>8349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22</v>
      </c>
      <c r="F28" s="2" t="s">
        <v>24</v>
      </c>
      <c r="G28" s="2" t="s">
        <v>25</v>
      </c>
      <c r="H28" s="2" t="s">
        <v>26</v>
      </c>
      <c r="I28" s="2">
        <f>ROUND(ROUND((1*2)/100,4),7)</f>
        <v>0.02</v>
      </c>
      <c r="J28" s="2">
        <v>0</v>
      </c>
      <c r="K28" s="2">
        <f>ROUND(ROUND((1*2)/100,4),7)</f>
        <v>0.02</v>
      </c>
      <c r="L28" s="2"/>
      <c r="M28" s="2"/>
      <c r="N28" s="2"/>
      <c r="O28" s="2">
        <f>ROUND(CP28,2)</f>
        <v>3.33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3.33</v>
      </c>
      <c r="T28" s="2">
        <f>ROUND(CU28*I28,2)</f>
        <v>0</v>
      </c>
      <c r="U28" s="2">
        <f t="shared" ref="U28:U35" si="21">ROUND(CV28*I28,7)</f>
        <v>0.26023679999999999</v>
      </c>
      <c r="V28" s="2">
        <f t="shared" ref="V28:V35" si="22">ROUND(CW28*I28,7)</f>
        <v>0</v>
      </c>
      <c r="W28" s="2">
        <f>ROUND(CX28*I28,2)</f>
        <v>0</v>
      </c>
      <c r="X28" s="2">
        <f>ROUND(CY28,2)</f>
        <v>2.46</v>
      </c>
      <c r="Y28" s="2">
        <f>ROUND(CZ28,2)</f>
        <v>1.2</v>
      </c>
      <c r="Z28" s="2"/>
      <c r="AA28" s="2">
        <v>66192781</v>
      </c>
      <c r="AB28" s="2">
        <f t="shared" ref="AB28:AB35" si="23">ROUND((AC28+AD28+AF28),2)</f>
        <v>166.61</v>
      </c>
      <c r="AC28" s="2">
        <f t="shared" ref="AC28:AC35" si="24">ROUND((ES28),2)</f>
        <v>0</v>
      </c>
      <c r="AD28" s="2">
        <f t="shared" ref="AD28:AD35" si="25">ROUND(((((ET28*ROUND((0.255+1),7)))-((EU28*ROUND((0.255+1),7))))+AE28),2)</f>
        <v>0</v>
      </c>
      <c r="AE28" s="2">
        <f t="shared" ref="AE28:AE35" si="26">ROUND(((EU28*ROUND((0.255+1),7))),2)</f>
        <v>0</v>
      </c>
      <c r="AF28" s="2">
        <f>ROUND(((EV28*ROUND(((0.255+1)*0.8),7))),2)</f>
        <v>166.61</v>
      </c>
      <c r="AG28" s="2">
        <f t="shared" ref="AG28:AG35" si="27">ROUND((AP28),2)</f>
        <v>0</v>
      </c>
      <c r="AH28" s="2">
        <f>((EW28*ROUND(((0.255+1)*0.8),7)))</f>
        <v>13.011840000000001</v>
      </c>
      <c r="AI28" s="2">
        <f t="shared" ref="AI28:AI35" si="28">((EX28*ROUND((0.255+1),7)))</f>
        <v>0</v>
      </c>
      <c r="AJ28" s="2">
        <f t="shared" ref="AJ28:AJ35" si="29">(AS28)</f>
        <v>0</v>
      </c>
      <c r="AK28" s="2">
        <v>165.95</v>
      </c>
      <c r="AL28" s="2">
        <v>0</v>
      </c>
      <c r="AM28" s="2">
        <v>0</v>
      </c>
      <c r="AN28" s="2">
        <v>0</v>
      </c>
      <c r="AO28" s="2">
        <v>165.95</v>
      </c>
      <c r="AP28" s="2">
        <v>0</v>
      </c>
      <c r="AQ28" s="2">
        <v>12.96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27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191</v>
      </c>
      <c r="CO28" s="2">
        <v>0</v>
      </c>
      <c r="CP28" s="2">
        <f t="shared" ref="CP28:CP35" si="30">(P28+Q28+S28)</f>
        <v>3.33</v>
      </c>
      <c r="CQ28" s="2">
        <f t="shared" ref="CQ28:CQ35" si="31">AC28*BC28</f>
        <v>0</v>
      </c>
      <c r="CR28" s="2">
        <f t="shared" ref="CR28:CR35" si="32">((((ET28*ROUND((0.255+1),7)))*BB28-((EU28*ROUND((0.255+1),7)))*BS28)+AE28*BS28)</f>
        <v>0</v>
      </c>
      <c r="CS28" s="2">
        <f t="shared" ref="CS28:CS35" si="33">AE28*BS28</f>
        <v>0</v>
      </c>
      <c r="CT28" s="2">
        <f t="shared" ref="CT28:CT35" si="34">AF28*BA28</f>
        <v>166.61</v>
      </c>
      <c r="CU28" s="2">
        <f t="shared" ref="CU28:CX35" si="35">AG28</f>
        <v>0</v>
      </c>
      <c r="CV28" s="2">
        <f t="shared" si="35"/>
        <v>13.011840000000001</v>
      </c>
      <c r="CW28" s="2">
        <f t="shared" si="35"/>
        <v>0</v>
      </c>
      <c r="CX28" s="2">
        <f t="shared" si="35"/>
        <v>0</v>
      </c>
      <c r="CY28" s="2">
        <f t="shared" ref="CY28:CY35" si="36">(((S28+R28)*AT28)/100)</f>
        <v>2.4641999999999999</v>
      </c>
      <c r="CZ28" s="2">
        <f t="shared" ref="CZ28:CZ35" si="37">(((S28+R28)*AU28)/100)</f>
        <v>1.1987999999999999</v>
      </c>
      <c r="DA28" s="2"/>
      <c r="DB28" s="2"/>
      <c r="DC28" s="2" t="s">
        <v>3</v>
      </c>
      <c r="DD28" s="2" t="s">
        <v>3</v>
      </c>
      <c r="DE28" s="2" t="s">
        <v>28</v>
      </c>
      <c r="DF28" s="2" t="s">
        <v>28</v>
      </c>
      <c r="DG28" s="2" t="s">
        <v>29</v>
      </c>
      <c r="DH28" s="2" t="s">
        <v>3</v>
      </c>
      <c r="DI28" s="2" t="s">
        <v>29</v>
      </c>
      <c r="DJ28" s="2" t="s">
        <v>28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52908271</v>
      </c>
      <c r="EF28" s="2">
        <v>4</v>
      </c>
      <c r="EG28" s="2" t="s">
        <v>30</v>
      </c>
      <c r="EH28" s="2">
        <v>83</v>
      </c>
      <c r="EI28" s="2" t="s">
        <v>30</v>
      </c>
      <c r="EJ28" s="2">
        <v>4</v>
      </c>
      <c r="EK28" s="2">
        <v>200001</v>
      </c>
      <c r="EL28" s="2" t="s">
        <v>31</v>
      </c>
      <c r="EM28" s="2" t="s">
        <v>32</v>
      </c>
      <c r="EN28" s="2"/>
      <c r="EO28" s="2" t="s">
        <v>33</v>
      </c>
      <c r="EP28" s="2"/>
      <c r="EQ28" s="2">
        <v>131072</v>
      </c>
      <c r="ER28" s="2">
        <v>165.95</v>
      </c>
      <c r="ES28" s="2">
        <v>0</v>
      </c>
      <c r="ET28" s="2">
        <v>0</v>
      </c>
      <c r="EU28" s="2">
        <v>0</v>
      </c>
      <c r="EV28" s="2">
        <v>165.95</v>
      </c>
      <c r="EW28" s="2">
        <v>12.96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-500447206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6.99</v>
      </c>
      <c r="GN28" s="2">
        <f t="shared" ref="GN28:GN35" si="38">IF(OR(BI28=0,BI28=1),GM28-GX28,0)</f>
        <v>0</v>
      </c>
      <c r="GO28" s="2">
        <f t="shared" ref="GO28:GO35" si="39">IF(BI28=2,GM28-GX28,0)</f>
        <v>0</v>
      </c>
      <c r="GP28" s="2">
        <f t="shared" ref="GP28:GP35" si="40">IF(BI28=4,GM28-GX28,0)</f>
        <v>6.99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41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35" si="42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34</v>
      </c>
      <c r="HO28" s="2" t="s">
        <v>35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22</v>
      </c>
      <c r="F29" t="s">
        <v>24</v>
      </c>
      <c r="G29" t="s">
        <v>25</v>
      </c>
      <c r="H29" t="s">
        <v>26</v>
      </c>
      <c r="I29">
        <f>ROUND(ROUND((1*2)/100,4),7)</f>
        <v>0.02</v>
      </c>
      <c r="J29">
        <v>0</v>
      </c>
      <c r="K29">
        <f>ROUND(ROUND((1*2)/100,4),7)</f>
        <v>0.02</v>
      </c>
      <c r="O29">
        <f>ROUND(CP29,0)</f>
        <v>170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170</v>
      </c>
      <c r="T29">
        <f>ROUND(CU29*I29,0)</f>
        <v>0</v>
      </c>
      <c r="U29">
        <f t="shared" si="21"/>
        <v>0.26023679999999999</v>
      </c>
      <c r="V29">
        <f t="shared" si="22"/>
        <v>0</v>
      </c>
      <c r="W29">
        <f>ROUND(CX29*I29,0)</f>
        <v>0</v>
      </c>
      <c r="X29">
        <f>ROUND(CY29,0)</f>
        <v>126</v>
      </c>
      <c r="Y29">
        <f>ROUND(CZ29,0)</f>
        <v>61</v>
      </c>
      <c r="AA29">
        <v>66192778</v>
      </c>
      <c r="AB29">
        <f t="shared" si="23"/>
        <v>166.61</v>
      </c>
      <c r="AC29">
        <f t="shared" si="24"/>
        <v>0</v>
      </c>
      <c r="AD29">
        <f t="shared" si="25"/>
        <v>0</v>
      </c>
      <c r="AE29">
        <f t="shared" si="26"/>
        <v>0</v>
      </c>
      <c r="AF29">
        <f>ROUND(((EV29*ROUND(((0.255+1)*0.8),7))),2)</f>
        <v>166.61</v>
      </c>
      <c r="AG29">
        <f t="shared" si="27"/>
        <v>0</v>
      </c>
      <c r="AH29">
        <f>((EW29*ROUND(((0.255+1)*0.8),7)))</f>
        <v>13.011840000000001</v>
      </c>
      <c r="AI29">
        <f t="shared" si="28"/>
        <v>0</v>
      </c>
      <c r="AJ29">
        <f t="shared" si="29"/>
        <v>0</v>
      </c>
      <c r="AK29">
        <v>165.95</v>
      </c>
      <c r="AL29">
        <v>0</v>
      </c>
      <c r="AM29">
        <v>0</v>
      </c>
      <c r="AN29">
        <v>0</v>
      </c>
      <c r="AO29">
        <v>165.95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27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191</v>
      </c>
      <c r="CO29">
        <v>0</v>
      </c>
      <c r="CP29">
        <f t="shared" si="30"/>
        <v>170</v>
      </c>
      <c r="CQ29">
        <f t="shared" si="31"/>
        <v>0</v>
      </c>
      <c r="CR29">
        <f t="shared" si="32"/>
        <v>0</v>
      </c>
      <c r="CS29">
        <f t="shared" si="33"/>
        <v>0</v>
      </c>
      <c r="CT29">
        <f t="shared" si="34"/>
        <v>8485.4472999999998</v>
      </c>
      <c r="CU29">
        <f t="shared" si="35"/>
        <v>0</v>
      </c>
      <c r="CV29">
        <f t="shared" si="35"/>
        <v>13.011840000000001</v>
      </c>
      <c r="CW29">
        <f t="shared" si="35"/>
        <v>0</v>
      </c>
      <c r="CX29">
        <f t="shared" si="35"/>
        <v>0</v>
      </c>
      <c r="CY29">
        <f t="shared" si="36"/>
        <v>125.8</v>
      </c>
      <c r="CZ29">
        <f t="shared" si="37"/>
        <v>61.2</v>
      </c>
      <c r="DC29" t="s">
        <v>3</v>
      </c>
      <c r="DD29" t="s">
        <v>3</v>
      </c>
      <c r="DE29" t="s">
        <v>28</v>
      </c>
      <c r="DF29" t="s">
        <v>28</v>
      </c>
      <c r="DG29" t="s">
        <v>29</v>
      </c>
      <c r="DH29" t="s">
        <v>3</v>
      </c>
      <c r="DI29" t="s">
        <v>29</v>
      </c>
      <c r="DJ29" t="s">
        <v>28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52908271</v>
      </c>
      <c r="EF29">
        <v>4</v>
      </c>
      <c r="EG29" t="s">
        <v>30</v>
      </c>
      <c r="EH29">
        <v>83</v>
      </c>
      <c r="EI29" t="s">
        <v>30</v>
      </c>
      <c r="EJ29">
        <v>4</v>
      </c>
      <c r="EK29">
        <v>200001</v>
      </c>
      <c r="EL29" t="s">
        <v>31</v>
      </c>
      <c r="EM29" t="s">
        <v>32</v>
      </c>
      <c r="EO29" t="s">
        <v>33</v>
      </c>
      <c r="EQ29">
        <v>131072</v>
      </c>
      <c r="ER29">
        <v>165.95</v>
      </c>
      <c r="ES29">
        <v>0</v>
      </c>
      <c r="ET29">
        <v>0</v>
      </c>
      <c r="EU29">
        <v>0</v>
      </c>
      <c r="EV29">
        <v>165.95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-500447206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357</v>
      </c>
      <c r="GN29">
        <f t="shared" si="38"/>
        <v>0</v>
      </c>
      <c r="GO29">
        <f t="shared" si="39"/>
        <v>0</v>
      </c>
      <c r="GP29">
        <f t="shared" si="40"/>
        <v>357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34</v>
      </c>
      <c r="HO29" t="s">
        <v>35</v>
      </c>
      <c r="HP29" t="s">
        <v>30</v>
      </c>
      <c r="HQ29" t="s">
        <v>30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36</v>
      </c>
      <c r="F30" s="2" t="s">
        <v>37</v>
      </c>
      <c r="G30" s="2" t="s">
        <v>38</v>
      </c>
      <c r="H30" s="2" t="s">
        <v>39</v>
      </c>
      <c r="I30" s="2">
        <f>ROUND(ROUND(2*1,4),7)</f>
        <v>2</v>
      </c>
      <c r="J30" s="2">
        <v>0</v>
      </c>
      <c r="K30" s="2">
        <f>ROUND(ROUND(2*1,4),7)</f>
        <v>2</v>
      </c>
      <c r="L30" s="2"/>
      <c r="M30" s="2"/>
      <c r="N30" s="2"/>
      <c r="O30" s="2">
        <f>ROUND(CP30,2)</f>
        <v>8.42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8.42</v>
      </c>
      <c r="T30" s="2">
        <f>ROUND(CU30*I30,2)</f>
        <v>0</v>
      </c>
      <c r="U30" s="2">
        <f t="shared" si="21"/>
        <v>0.65664</v>
      </c>
      <c r="V30" s="2">
        <f t="shared" si="22"/>
        <v>0</v>
      </c>
      <c r="W30" s="2">
        <f>ROUND(CX30*I30,2)</f>
        <v>0</v>
      </c>
      <c r="X30" s="2">
        <f>ROUND(CY30,2)</f>
        <v>6.23</v>
      </c>
      <c r="Y30" s="2">
        <f>ROUND(CZ30,2)</f>
        <v>3.03</v>
      </c>
      <c r="Z30" s="2"/>
      <c r="AA30" s="2">
        <v>66192781</v>
      </c>
      <c r="AB30" s="2">
        <f t="shared" si="23"/>
        <v>4.21</v>
      </c>
      <c r="AC30" s="2">
        <f t="shared" si="24"/>
        <v>0</v>
      </c>
      <c r="AD30" s="2">
        <f t="shared" si="25"/>
        <v>0</v>
      </c>
      <c r="AE30" s="2">
        <f t="shared" si="26"/>
        <v>0</v>
      </c>
      <c r="AF30" s="2">
        <f>ROUND(((EV30*ROUND(((0.2+1)*0.855),7))),2)</f>
        <v>4.21</v>
      </c>
      <c r="AG30" s="2">
        <f t="shared" si="27"/>
        <v>0</v>
      </c>
      <c r="AH30" s="2">
        <f>((EW30*ROUND(((0.2+1)*0.855),7)))</f>
        <v>0.32832</v>
      </c>
      <c r="AI30" s="2">
        <f t="shared" si="28"/>
        <v>0</v>
      </c>
      <c r="AJ30" s="2">
        <f t="shared" si="29"/>
        <v>0</v>
      </c>
      <c r="AK30" s="2">
        <v>4.0999999999999996</v>
      </c>
      <c r="AL30" s="2">
        <v>0</v>
      </c>
      <c r="AM30" s="2">
        <v>0</v>
      </c>
      <c r="AN30" s="2">
        <v>0</v>
      </c>
      <c r="AO30" s="2">
        <v>4.0999999999999996</v>
      </c>
      <c r="AP30" s="2">
        <v>0</v>
      </c>
      <c r="AQ30" s="2">
        <v>0.32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40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191</v>
      </c>
      <c r="CO30" s="2">
        <v>0</v>
      </c>
      <c r="CP30" s="2">
        <f t="shared" si="30"/>
        <v>8.42</v>
      </c>
      <c r="CQ30" s="2">
        <f t="shared" si="31"/>
        <v>0</v>
      </c>
      <c r="CR30" s="2">
        <f t="shared" si="32"/>
        <v>0</v>
      </c>
      <c r="CS30" s="2">
        <f t="shared" si="33"/>
        <v>0</v>
      </c>
      <c r="CT30" s="2">
        <f t="shared" si="34"/>
        <v>4.21</v>
      </c>
      <c r="CU30" s="2">
        <f t="shared" si="35"/>
        <v>0</v>
      </c>
      <c r="CV30" s="2">
        <f t="shared" si="35"/>
        <v>0.32832</v>
      </c>
      <c r="CW30" s="2">
        <f t="shared" si="35"/>
        <v>0</v>
      </c>
      <c r="CX30" s="2">
        <f t="shared" si="35"/>
        <v>0</v>
      </c>
      <c r="CY30" s="2">
        <f t="shared" si="36"/>
        <v>6.2308000000000003</v>
      </c>
      <c r="CZ30" s="2">
        <f t="shared" si="37"/>
        <v>3.0312000000000001</v>
      </c>
      <c r="DA30" s="2"/>
      <c r="DB30" s="2"/>
      <c r="DC30" s="2" t="s">
        <v>3</v>
      </c>
      <c r="DD30" s="2" t="s">
        <v>3</v>
      </c>
      <c r="DE30" s="2" t="s">
        <v>28</v>
      </c>
      <c r="DF30" s="2" t="s">
        <v>28</v>
      </c>
      <c r="DG30" s="2" t="s">
        <v>41</v>
      </c>
      <c r="DH30" s="2" t="s">
        <v>3</v>
      </c>
      <c r="DI30" s="2" t="s">
        <v>41</v>
      </c>
      <c r="DJ30" s="2" t="s">
        <v>28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39</v>
      </c>
      <c r="DW30" s="2" t="s">
        <v>39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52908271</v>
      </c>
      <c r="EF30" s="2">
        <v>4</v>
      </c>
      <c r="EG30" s="2" t="s">
        <v>30</v>
      </c>
      <c r="EH30" s="2">
        <v>83</v>
      </c>
      <c r="EI30" s="2" t="s">
        <v>30</v>
      </c>
      <c r="EJ30" s="2">
        <v>4</v>
      </c>
      <c r="EK30" s="2">
        <v>200001</v>
      </c>
      <c r="EL30" s="2" t="s">
        <v>31</v>
      </c>
      <c r="EM30" s="2" t="s">
        <v>32</v>
      </c>
      <c r="EN30" s="2"/>
      <c r="EO30" s="2" t="s">
        <v>33</v>
      </c>
      <c r="EP30" s="2"/>
      <c r="EQ30" s="2">
        <v>131072</v>
      </c>
      <c r="ER30" s="2">
        <v>4.0999999999999996</v>
      </c>
      <c r="ES30" s="2">
        <v>0</v>
      </c>
      <c r="ET30" s="2">
        <v>0</v>
      </c>
      <c r="EU30" s="2">
        <v>0</v>
      </c>
      <c r="EV30" s="2">
        <v>4.0999999999999996</v>
      </c>
      <c r="EW30" s="2">
        <v>0.32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-6332525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17.68</v>
      </c>
      <c r="GN30" s="2">
        <f t="shared" si="38"/>
        <v>0</v>
      </c>
      <c r="GO30" s="2">
        <f t="shared" si="39"/>
        <v>0</v>
      </c>
      <c r="GP30" s="2">
        <f t="shared" si="40"/>
        <v>17.68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1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34</v>
      </c>
      <c r="HO30" s="2" t="s">
        <v>35</v>
      </c>
      <c r="HP30" s="2" t="s">
        <v>30</v>
      </c>
      <c r="HQ30" s="2" t="s">
        <v>30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36</v>
      </c>
      <c r="F31" t="s">
        <v>37</v>
      </c>
      <c r="G31" t="s">
        <v>38</v>
      </c>
      <c r="H31" t="s">
        <v>39</v>
      </c>
      <c r="I31">
        <f>ROUND(ROUND(2*1,4),7)</f>
        <v>2</v>
      </c>
      <c r="J31">
        <v>0</v>
      </c>
      <c r="K31">
        <f>ROUND(ROUND(2*1,4),7)</f>
        <v>2</v>
      </c>
      <c r="O31">
        <f>ROUND(CP31,0)</f>
        <v>429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429</v>
      </c>
      <c r="T31">
        <f>ROUND(CU31*I31,0)</f>
        <v>0</v>
      </c>
      <c r="U31">
        <f t="shared" si="21"/>
        <v>0.65664</v>
      </c>
      <c r="V31">
        <f t="shared" si="22"/>
        <v>0</v>
      </c>
      <c r="W31">
        <f>ROUND(CX31*I31,0)</f>
        <v>0</v>
      </c>
      <c r="X31">
        <f>ROUND(CY31,0)</f>
        <v>317</v>
      </c>
      <c r="Y31">
        <f>ROUND(CZ31,0)</f>
        <v>154</v>
      </c>
      <c r="AA31">
        <v>66192778</v>
      </c>
      <c r="AB31">
        <f t="shared" si="23"/>
        <v>4.21</v>
      </c>
      <c r="AC31">
        <f t="shared" si="24"/>
        <v>0</v>
      </c>
      <c r="AD31">
        <f t="shared" si="25"/>
        <v>0</v>
      </c>
      <c r="AE31">
        <f t="shared" si="26"/>
        <v>0</v>
      </c>
      <c r="AF31">
        <f>ROUND(((EV31*ROUND(((0.2+1)*0.855),7))),2)</f>
        <v>4.21</v>
      </c>
      <c r="AG31">
        <f t="shared" si="27"/>
        <v>0</v>
      </c>
      <c r="AH31">
        <f>((EW31*ROUND(((0.2+1)*0.855),7)))</f>
        <v>0.32832</v>
      </c>
      <c r="AI31">
        <f t="shared" si="28"/>
        <v>0</v>
      </c>
      <c r="AJ31">
        <f t="shared" si="29"/>
        <v>0</v>
      </c>
      <c r="AK31">
        <v>4.0999999999999996</v>
      </c>
      <c r="AL31">
        <v>0</v>
      </c>
      <c r="AM31">
        <v>0</v>
      </c>
      <c r="AN31">
        <v>0</v>
      </c>
      <c r="AO31">
        <v>4.0999999999999996</v>
      </c>
      <c r="AP31">
        <v>0</v>
      </c>
      <c r="AQ31">
        <v>0.32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40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191</v>
      </c>
      <c r="CO31">
        <v>0</v>
      </c>
      <c r="CP31">
        <f t="shared" si="30"/>
        <v>429</v>
      </c>
      <c r="CQ31">
        <f t="shared" si="31"/>
        <v>0</v>
      </c>
      <c r="CR31">
        <f t="shared" si="32"/>
        <v>0</v>
      </c>
      <c r="CS31">
        <f t="shared" si="33"/>
        <v>0</v>
      </c>
      <c r="CT31">
        <f t="shared" si="34"/>
        <v>214.4153</v>
      </c>
      <c r="CU31">
        <f t="shared" si="35"/>
        <v>0</v>
      </c>
      <c r="CV31">
        <f t="shared" si="35"/>
        <v>0.32832</v>
      </c>
      <c r="CW31">
        <f t="shared" si="35"/>
        <v>0</v>
      </c>
      <c r="CX31">
        <f t="shared" si="35"/>
        <v>0</v>
      </c>
      <c r="CY31">
        <f t="shared" si="36"/>
        <v>317.45999999999998</v>
      </c>
      <c r="CZ31">
        <f t="shared" si="37"/>
        <v>154.44</v>
      </c>
      <c r="DC31" t="s">
        <v>3</v>
      </c>
      <c r="DD31" t="s">
        <v>3</v>
      </c>
      <c r="DE31" t="s">
        <v>28</v>
      </c>
      <c r="DF31" t="s">
        <v>28</v>
      </c>
      <c r="DG31" t="s">
        <v>41</v>
      </c>
      <c r="DH31" t="s">
        <v>3</v>
      </c>
      <c r="DI31" t="s">
        <v>41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52908271</v>
      </c>
      <c r="EF31">
        <v>4</v>
      </c>
      <c r="EG31" t="s">
        <v>30</v>
      </c>
      <c r="EH31">
        <v>83</v>
      </c>
      <c r="EI31" t="s">
        <v>30</v>
      </c>
      <c r="EJ31">
        <v>4</v>
      </c>
      <c r="EK31">
        <v>200001</v>
      </c>
      <c r="EL31" t="s">
        <v>31</v>
      </c>
      <c r="EM31" t="s">
        <v>32</v>
      </c>
      <c r="EO31" t="s">
        <v>33</v>
      </c>
      <c r="EQ31">
        <v>131072</v>
      </c>
      <c r="ER31">
        <v>4.0999999999999996</v>
      </c>
      <c r="ES31">
        <v>0</v>
      </c>
      <c r="ET31">
        <v>0</v>
      </c>
      <c r="EU31">
        <v>0</v>
      </c>
      <c r="EV31">
        <v>4.0999999999999996</v>
      </c>
      <c r="EW31">
        <v>0.32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-6332525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900</v>
      </c>
      <c r="GN31">
        <f t="shared" si="38"/>
        <v>0</v>
      </c>
      <c r="GO31">
        <f t="shared" si="39"/>
        <v>0</v>
      </c>
      <c r="GP31">
        <f t="shared" si="40"/>
        <v>900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34</v>
      </c>
      <c r="HO31" t="s">
        <v>35</v>
      </c>
      <c r="HP31" t="s">
        <v>30</v>
      </c>
      <c r="HQ31" t="s">
        <v>30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42</v>
      </c>
      <c r="F32" s="2" t="s">
        <v>43</v>
      </c>
      <c r="G32" s="2" t="s">
        <v>44</v>
      </c>
      <c r="H32" s="2" t="s">
        <v>45</v>
      </c>
      <c r="I32" s="2">
        <f>ROUND(ROUND(1*2,4),7)</f>
        <v>2</v>
      </c>
      <c r="J32" s="2">
        <v>0</v>
      </c>
      <c r="K32" s="2">
        <f>ROUND(ROUND(1*2,4),7)</f>
        <v>2</v>
      </c>
      <c r="L32" s="2"/>
      <c r="M32" s="2"/>
      <c r="N32" s="2"/>
      <c r="O32" s="2">
        <f>ROUND(CP32,2)</f>
        <v>66.3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66.3</v>
      </c>
      <c r="T32" s="2">
        <f>ROUND(CU32*I32,2)</f>
        <v>0</v>
      </c>
      <c r="U32" s="2">
        <f t="shared" si="21"/>
        <v>5.7830399999999997</v>
      </c>
      <c r="V32" s="2">
        <f t="shared" si="22"/>
        <v>0</v>
      </c>
      <c r="W32" s="2">
        <f>ROUND(CX32*I32,2)</f>
        <v>0</v>
      </c>
      <c r="X32" s="2">
        <f>ROUND(CY32,2)</f>
        <v>49.06</v>
      </c>
      <c r="Y32" s="2">
        <f>ROUND(CZ32,2)</f>
        <v>23.87</v>
      </c>
      <c r="Z32" s="2"/>
      <c r="AA32" s="2">
        <v>66192781</v>
      </c>
      <c r="AB32" s="2">
        <f t="shared" si="23"/>
        <v>33.15</v>
      </c>
      <c r="AC32" s="2">
        <f t="shared" si="24"/>
        <v>0</v>
      </c>
      <c r="AD32" s="2">
        <f t="shared" si="25"/>
        <v>0</v>
      </c>
      <c r="AE32" s="2">
        <f t="shared" si="26"/>
        <v>0</v>
      </c>
      <c r="AF32" s="2">
        <f>ROUND(((EV32*ROUND(((0.255+1)*0.8),7))),2)</f>
        <v>33.15</v>
      </c>
      <c r="AG32" s="2">
        <f t="shared" si="27"/>
        <v>0</v>
      </c>
      <c r="AH32" s="2">
        <f>((EW32*ROUND(((0.255+1)*0.8),7)))</f>
        <v>2.8915199999999999</v>
      </c>
      <c r="AI32" s="2">
        <f t="shared" si="28"/>
        <v>0</v>
      </c>
      <c r="AJ32" s="2">
        <f t="shared" si="29"/>
        <v>0</v>
      </c>
      <c r="AK32" s="2">
        <v>33.020000000000003</v>
      </c>
      <c r="AL32" s="2">
        <v>0</v>
      </c>
      <c r="AM32" s="2">
        <v>0</v>
      </c>
      <c r="AN32" s="2">
        <v>0</v>
      </c>
      <c r="AO32" s="2">
        <v>33.020000000000003</v>
      </c>
      <c r="AP32" s="2">
        <v>0</v>
      </c>
      <c r="AQ32" s="2">
        <v>2.88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46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191</v>
      </c>
      <c r="CO32" s="2">
        <v>0</v>
      </c>
      <c r="CP32" s="2">
        <f t="shared" si="30"/>
        <v>66.3</v>
      </c>
      <c r="CQ32" s="2">
        <f t="shared" si="31"/>
        <v>0</v>
      </c>
      <c r="CR32" s="2">
        <f t="shared" si="32"/>
        <v>0</v>
      </c>
      <c r="CS32" s="2">
        <f t="shared" si="33"/>
        <v>0</v>
      </c>
      <c r="CT32" s="2">
        <f t="shared" si="34"/>
        <v>33.15</v>
      </c>
      <c r="CU32" s="2">
        <f t="shared" si="35"/>
        <v>0</v>
      </c>
      <c r="CV32" s="2">
        <f t="shared" si="35"/>
        <v>2.8915199999999999</v>
      </c>
      <c r="CW32" s="2">
        <f t="shared" si="35"/>
        <v>0</v>
      </c>
      <c r="CX32" s="2">
        <f t="shared" si="35"/>
        <v>0</v>
      </c>
      <c r="CY32" s="2">
        <f t="shared" si="36"/>
        <v>49.061999999999998</v>
      </c>
      <c r="CZ32" s="2">
        <f t="shared" si="37"/>
        <v>23.867999999999999</v>
      </c>
      <c r="DA32" s="2"/>
      <c r="DB32" s="2"/>
      <c r="DC32" s="2" t="s">
        <v>3</v>
      </c>
      <c r="DD32" s="2" t="s">
        <v>3</v>
      </c>
      <c r="DE32" s="2" t="s">
        <v>28</v>
      </c>
      <c r="DF32" s="2" t="s">
        <v>28</v>
      </c>
      <c r="DG32" s="2" t="s">
        <v>29</v>
      </c>
      <c r="DH32" s="2" t="s">
        <v>3</v>
      </c>
      <c r="DI32" s="2" t="s">
        <v>29</v>
      </c>
      <c r="DJ32" s="2" t="s">
        <v>28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3154213</v>
      </c>
      <c r="DV32" s="2" t="s">
        <v>45</v>
      </c>
      <c r="DW32" s="2" t="s">
        <v>45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52908271</v>
      </c>
      <c r="EF32" s="2">
        <v>4</v>
      </c>
      <c r="EG32" s="2" t="s">
        <v>30</v>
      </c>
      <c r="EH32" s="2">
        <v>83</v>
      </c>
      <c r="EI32" s="2" t="s">
        <v>30</v>
      </c>
      <c r="EJ32" s="2">
        <v>4</v>
      </c>
      <c r="EK32" s="2">
        <v>200001</v>
      </c>
      <c r="EL32" s="2" t="s">
        <v>31</v>
      </c>
      <c r="EM32" s="2" t="s">
        <v>32</v>
      </c>
      <c r="EN32" s="2"/>
      <c r="EO32" s="2" t="s">
        <v>33</v>
      </c>
      <c r="EP32" s="2"/>
      <c r="EQ32" s="2">
        <v>131072</v>
      </c>
      <c r="ER32" s="2">
        <v>33.020000000000003</v>
      </c>
      <c r="ES32" s="2">
        <v>0</v>
      </c>
      <c r="ET32" s="2">
        <v>0</v>
      </c>
      <c r="EU32" s="2">
        <v>0</v>
      </c>
      <c r="EV32" s="2">
        <v>33.020000000000003</v>
      </c>
      <c r="EW32" s="2">
        <v>2.88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545910591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139.22999999999999</v>
      </c>
      <c r="GN32" s="2">
        <f t="shared" si="38"/>
        <v>0</v>
      </c>
      <c r="GO32" s="2">
        <f t="shared" si="39"/>
        <v>0</v>
      </c>
      <c r="GP32" s="2">
        <f t="shared" si="40"/>
        <v>139.22999999999999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1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34</v>
      </c>
      <c r="HO32" s="2" t="s">
        <v>35</v>
      </c>
      <c r="HP32" s="2" t="s">
        <v>30</v>
      </c>
      <c r="HQ32" s="2" t="s">
        <v>30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42</v>
      </c>
      <c r="F33" t="s">
        <v>43</v>
      </c>
      <c r="G33" t="s">
        <v>44</v>
      </c>
      <c r="H33" t="s">
        <v>45</v>
      </c>
      <c r="I33">
        <f>ROUND(ROUND(1*2,4),7)</f>
        <v>2</v>
      </c>
      <c r="J33">
        <v>0</v>
      </c>
      <c r="K33">
        <f>ROUND(ROUND(1*2,4),7)</f>
        <v>2</v>
      </c>
      <c r="O33">
        <f>ROUND(CP33,0)</f>
        <v>3377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3377</v>
      </c>
      <c r="T33">
        <f>ROUND(CU33*I33,0)</f>
        <v>0</v>
      </c>
      <c r="U33">
        <f t="shared" si="21"/>
        <v>5.7830399999999997</v>
      </c>
      <c r="V33">
        <f t="shared" si="22"/>
        <v>0</v>
      </c>
      <c r="W33">
        <f>ROUND(CX33*I33,0)</f>
        <v>0</v>
      </c>
      <c r="X33">
        <f>ROUND(CY33,0)</f>
        <v>2499</v>
      </c>
      <c r="Y33">
        <f>ROUND(CZ33,0)</f>
        <v>1216</v>
      </c>
      <c r="AA33">
        <v>66192778</v>
      </c>
      <c r="AB33">
        <f t="shared" si="23"/>
        <v>33.15</v>
      </c>
      <c r="AC33">
        <f t="shared" si="24"/>
        <v>0</v>
      </c>
      <c r="AD33">
        <f t="shared" si="25"/>
        <v>0</v>
      </c>
      <c r="AE33">
        <f t="shared" si="26"/>
        <v>0</v>
      </c>
      <c r="AF33">
        <f>ROUND(((EV33*ROUND(((0.255+1)*0.8),7))),2)</f>
        <v>33.15</v>
      </c>
      <c r="AG33">
        <f t="shared" si="27"/>
        <v>0</v>
      </c>
      <c r="AH33">
        <f>((EW33*ROUND(((0.255+1)*0.8),7)))</f>
        <v>2.8915199999999999</v>
      </c>
      <c r="AI33">
        <f t="shared" si="28"/>
        <v>0</v>
      </c>
      <c r="AJ33">
        <f t="shared" si="29"/>
        <v>0</v>
      </c>
      <c r="AK33">
        <v>33.020000000000003</v>
      </c>
      <c r="AL33">
        <v>0</v>
      </c>
      <c r="AM33">
        <v>0</v>
      </c>
      <c r="AN33">
        <v>0</v>
      </c>
      <c r="AO33">
        <v>33.020000000000003</v>
      </c>
      <c r="AP33">
        <v>0</v>
      </c>
      <c r="AQ33">
        <v>2.88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46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191</v>
      </c>
      <c r="CO33">
        <v>0</v>
      </c>
      <c r="CP33">
        <f t="shared" si="30"/>
        <v>3377</v>
      </c>
      <c r="CQ33">
        <f t="shared" si="31"/>
        <v>0</v>
      </c>
      <c r="CR33">
        <f t="shared" si="32"/>
        <v>0</v>
      </c>
      <c r="CS33">
        <f t="shared" si="33"/>
        <v>0</v>
      </c>
      <c r="CT33">
        <f t="shared" si="34"/>
        <v>1688.3294999999998</v>
      </c>
      <c r="CU33">
        <f t="shared" si="35"/>
        <v>0</v>
      </c>
      <c r="CV33">
        <f t="shared" si="35"/>
        <v>2.8915199999999999</v>
      </c>
      <c r="CW33">
        <f t="shared" si="35"/>
        <v>0</v>
      </c>
      <c r="CX33">
        <f t="shared" si="35"/>
        <v>0</v>
      </c>
      <c r="CY33">
        <f t="shared" si="36"/>
        <v>2498.98</v>
      </c>
      <c r="CZ33">
        <f t="shared" si="37"/>
        <v>1215.72</v>
      </c>
      <c r="DC33" t="s">
        <v>3</v>
      </c>
      <c r="DD33" t="s">
        <v>3</v>
      </c>
      <c r="DE33" t="s">
        <v>28</v>
      </c>
      <c r="DF33" t="s">
        <v>28</v>
      </c>
      <c r="DG33" t="s">
        <v>29</v>
      </c>
      <c r="DH33" t="s">
        <v>3</v>
      </c>
      <c r="DI33" t="s">
        <v>29</v>
      </c>
      <c r="DJ33" t="s">
        <v>28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3154213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52908271</v>
      </c>
      <c r="EF33">
        <v>4</v>
      </c>
      <c r="EG33" t="s">
        <v>30</v>
      </c>
      <c r="EH33">
        <v>83</v>
      </c>
      <c r="EI33" t="s">
        <v>30</v>
      </c>
      <c r="EJ33">
        <v>4</v>
      </c>
      <c r="EK33">
        <v>200001</v>
      </c>
      <c r="EL33" t="s">
        <v>31</v>
      </c>
      <c r="EM33" t="s">
        <v>32</v>
      </c>
      <c r="EO33" t="s">
        <v>33</v>
      </c>
      <c r="EQ33">
        <v>131072</v>
      </c>
      <c r="ER33">
        <v>33.020000000000003</v>
      </c>
      <c r="ES33">
        <v>0</v>
      </c>
      <c r="ET33">
        <v>0</v>
      </c>
      <c r="EU33">
        <v>0</v>
      </c>
      <c r="EV33">
        <v>33.020000000000003</v>
      </c>
      <c r="EW33">
        <v>2.88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545910591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7092</v>
      </c>
      <c r="GN33">
        <f t="shared" si="38"/>
        <v>0</v>
      </c>
      <c r="GO33">
        <f t="shared" si="39"/>
        <v>0</v>
      </c>
      <c r="GP33">
        <f t="shared" si="40"/>
        <v>7092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34</v>
      </c>
      <c r="HO33" t="s">
        <v>35</v>
      </c>
      <c r="HP33" t="s">
        <v>30</v>
      </c>
      <c r="HQ33" t="s">
        <v>30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ROW(SmtRes!A15)</f>
        <v>15</v>
      </c>
      <c r="D34" s="2">
        <f>ROW(EtalonRes!A15)</f>
        <v>15</v>
      </c>
      <c r="E34" s="2" t="s">
        <v>47</v>
      </c>
      <c r="F34" s="2" t="s">
        <v>48</v>
      </c>
      <c r="G34" s="2" t="s">
        <v>49</v>
      </c>
      <c r="H34" s="2" t="s">
        <v>50</v>
      </c>
      <c r="I34" s="2">
        <v>0</v>
      </c>
      <c r="J34" s="2">
        <v>0</v>
      </c>
      <c r="K34" s="2">
        <f>ROUND(ROUND(1*2,4),7)</f>
        <v>2</v>
      </c>
      <c r="L34" s="2"/>
      <c r="M34" s="2"/>
      <c r="N34" s="2"/>
      <c r="O34" s="2">
        <f>ROUND(CP34,2)</f>
        <v>0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>ROUND(CU34*I34,2)</f>
        <v>0</v>
      </c>
      <c r="U34" s="2">
        <f t="shared" si="21"/>
        <v>0</v>
      </c>
      <c r="V34" s="2">
        <f t="shared" si="22"/>
        <v>0</v>
      </c>
      <c r="W34" s="2">
        <f>ROUND(CX34*I34,2)</f>
        <v>0</v>
      </c>
      <c r="X34" s="2">
        <f>ROUND(CY34,2)</f>
        <v>0</v>
      </c>
      <c r="Y34" s="2">
        <f>ROUND(CZ34,2)</f>
        <v>0</v>
      </c>
      <c r="Z34" s="2"/>
      <c r="AA34" s="2">
        <v>66192781</v>
      </c>
      <c r="AB34" s="2">
        <f t="shared" si="23"/>
        <v>355.2</v>
      </c>
      <c r="AC34" s="2">
        <f t="shared" si="24"/>
        <v>0</v>
      </c>
      <c r="AD34" s="2">
        <f t="shared" si="25"/>
        <v>0</v>
      </c>
      <c r="AE34" s="2">
        <f t="shared" si="26"/>
        <v>0</v>
      </c>
      <c r="AF34" s="2">
        <f>ROUND(((EV34*ROUND(((0.255+1)*0.8),7))),2)</f>
        <v>355.2</v>
      </c>
      <c r="AG34" s="2">
        <f t="shared" si="27"/>
        <v>0</v>
      </c>
      <c r="AH34" s="2">
        <f>((EW34*ROUND(((0.255+1)*0.8),7)))</f>
        <v>22.59</v>
      </c>
      <c r="AI34" s="2">
        <f t="shared" si="28"/>
        <v>0</v>
      </c>
      <c r="AJ34" s="2">
        <f t="shared" si="29"/>
        <v>0</v>
      </c>
      <c r="AK34" s="2">
        <v>353.78</v>
      </c>
      <c r="AL34" s="2">
        <v>0</v>
      </c>
      <c r="AM34" s="2">
        <v>0</v>
      </c>
      <c r="AN34" s="2">
        <v>0</v>
      </c>
      <c r="AO34" s="2">
        <v>353.78</v>
      </c>
      <c r="AP34" s="2">
        <v>0</v>
      </c>
      <c r="AQ34" s="2">
        <v>22.5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51</v>
      </c>
      <c r="BK34" s="2"/>
      <c r="BL34" s="2"/>
      <c r="BM34" s="2">
        <v>200001</v>
      </c>
      <c r="BN34" s="2">
        <v>0</v>
      </c>
      <c r="BO34" s="2" t="s">
        <v>3</v>
      </c>
      <c r="BP34" s="2">
        <v>0</v>
      </c>
      <c r="BQ34" s="2">
        <v>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191</v>
      </c>
      <c r="CO34" s="2">
        <v>0</v>
      </c>
      <c r="CP34" s="2">
        <f t="shared" si="30"/>
        <v>0</v>
      </c>
      <c r="CQ34" s="2">
        <f t="shared" si="31"/>
        <v>0</v>
      </c>
      <c r="CR34" s="2">
        <f t="shared" si="32"/>
        <v>0</v>
      </c>
      <c r="CS34" s="2">
        <f t="shared" si="33"/>
        <v>0</v>
      </c>
      <c r="CT34" s="2">
        <f t="shared" si="34"/>
        <v>355.2</v>
      </c>
      <c r="CU34" s="2">
        <f t="shared" si="35"/>
        <v>0</v>
      </c>
      <c r="CV34" s="2">
        <f t="shared" si="35"/>
        <v>22.59</v>
      </c>
      <c r="CW34" s="2">
        <f t="shared" si="35"/>
        <v>0</v>
      </c>
      <c r="CX34" s="2">
        <f t="shared" si="35"/>
        <v>0</v>
      </c>
      <c r="CY34" s="2">
        <f t="shared" si="36"/>
        <v>0</v>
      </c>
      <c r="CZ34" s="2">
        <f t="shared" si="37"/>
        <v>0</v>
      </c>
      <c r="DA34" s="2"/>
      <c r="DB34" s="2"/>
      <c r="DC34" s="2" t="s">
        <v>3</v>
      </c>
      <c r="DD34" s="2" t="s">
        <v>3</v>
      </c>
      <c r="DE34" s="2" t="s">
        <v>28</v>
      </c>
      <c r="DF34" s="2" t="s">
        <v>28</v>
      </c>
      <c r="DG34" s="2" t="s">
        <v>29</v>
      </c>
      <c r="DH34" s="2" t="s">
        <v>3</v>
      </c>
      <c r="DI34" s="2" t="s">
        <v>29</v>
      </c>
      <c r="DJ34" s="2" t="s">
        <v>28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50</v>
      </c>
      <c r="DW34" s="2" t="s">
        <v>50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52908271</v>
      </c>
      <c r="EF34" s="2">
        <v>4</v>
      </c>
      <c r="EG34" s="2" t="s">
        <v>30</v>
      </c>
      <c r="EH34" s="2">
        <v>83</v>
      </c>
      <c r="EI34" s="2" t="s">
        <v>30</v>
      </c>
      <c r="EJ34" s="2">
        <v>4</v>
      </c>
      <c r="EK34" s="2">
        <v>200001</v>
      </c>
      <c r="EL34" s="2" t="s">
        <v>31</v>
      </c>
      <c r="EM34" s="2" t="s">
        <v>32</v>
      </c>
      <c r="EN34" s="2"/>
      <c r="EO34" s="2" t="s">
        <v>33</v>
      </c>
      <c r="EP34" s="2"/>
      <c r="EQ34" s="2">
        <v>131072</v>
      </c>
      <c r="ER34" s="2">
        <v>353.78</v>
      </c>
      <c r="ES34" s="2">
        <v>0</v>
      </c>
      <c r="ET34" s="2">
        <v>0</v>
      </c>
      <c r="EU34" s="2">
        <v>0</v>
      </c>
      <c r="EV34" s="2">
        <v>353.78</v>
      </c>
      <c r="EW34" s="2">
        <v>22.5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1397572005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0</v>
      </c>
      <c r="GN34" s="2">
        <f t="shared" si="38"/>
        <v>0</v>
      </c>
      <c r="GO34" s="2">
        <f t="shared" si="39"/>
        <v>0</v>
      </c>
      <c r="GP34" s="2">
        <f t="shared" si="4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1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34</v>
      </c>
      <c r="HO34" s="2" t="s">
        <v>35</v>
      </c>
      <c r="HP34" s="2" t="s">
        <v>30</v>
      </c>
      <c r="HQ34" s="2" t="s">
        <v>30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47</v>
      </c>
      <c r="F35" t="s">
        <v>48</v>
      </c>
      <c r="G35" t="s">
        <v>49</v>
      </c>
      <c r="H35" t="s">
        <v>50</v>
      </c>
      <c r="I35">
        <v>0</v>
      </c>
      <c r="J35">
        <v>0</v>
      </c>
      <c r="K35">
        <f>ROUND(ROUND(1*2,4),7)</f>
        <v>2</v>
      </c>
      <c r="O35">
        <f>ROUND(CP35,0)</f>
        <v>0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 t="shared" si="21"/>
        <v>0</v>
      </c>
      <c r="V35">
        <f t="shared" si="22"/>
        <v>0</v>
      </c>
      <c r="W35">
        <f>ROUND(CX35*I35,0)</f>
        <v>0</v>
      </c>
      <c r="X35">
        <f>ROUND(CY35,0)</f>
        <v>0</v>
      </c>
      <c r="Y35">
        <f>ROUND(CZ35,0)</f>
        <v>0</v>
      </c>
      <c r="AA35">
        <v>66192778</v>
      </c>
      <c r="AB35">
        <f t="shared" si="23"/>
        <v>355.2</v>
      </c>
      <c r="AC35">
        <f t="shared" si="24"/>
        <v>0</v>
      </c>
      <c r="AD35">
        <f t="shared" si="25"/>
        <v>0</v>
      </c>
      <c r="AE35">
        <f t="shared" si="26"/>
        <v>0</v>
      </c>
      <c r="AF35">
        <f>ROUND(((EV35*ROUND(((0.255+1)*0.8),7))),2)</f>
        <v>355.2</v>
      </c>
      <c r="AG35">
        <f t="shared" si="27"/>
        <v>0</v>
      </c>
      <c r="AH35">
        <f>((EW35*ROUND(((0.255+1)*0.8),7)))</f>
        <v>22.59</v>
      </c>
      <c r="AI35">
        <f t="shared" si="28"/>
        <v>0</v>
      </c>
      <c r="AJ35">
        <f t="shared" si="29"/>
        <v>0</v>
      </c>
      <c r="AK35">
        <v>353.78</v>
      </c>
      <c r="AL35">
        <v>0</v>
      </c>
      <c r="AM35">
        <v>0</v>
      </c>
      <c r="AN35">
        <v>0</v>
      </c>
      <c r="AO35">
        <v>353.78</v>
      </c>
      <c r="AP35">
        <v>0</v>
      </c>
      <c r="AQ35">
        <v>22.5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51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191</v>
      </c>
      <c r="CO35">
        <v>0</v>
      </c>
      <c r="CP35">
        <f t="shared" si="30"/>
        <v>0</v>
      </c>
      <c r="CQ35">
        <f t="shared" si="31"/>
        <v>0</v>
      </c>
      <c r="CR35">
        <f t="shared" si="32"/>
        <v>0</v>
      </c>
      <c r="CS35">
        <f t="shared" si="33"/>
        <v>0</v>
      </c>
      <c r="CT35">
        <f t="shared" si="34"/>
        <v>18090.335999999999</v>
      </c>
      <c r="CU35">
        <f t="shared" si="35"/>
        <v>0</v>
      </c>
      <c r="CV35">
        <f t="shared" si="35"/>
        <v>22.59</v>
      </c>
      <c r="CW35">
        <f t="shared" si="35"/>
        <v>0</v>
      </c>
      <c r="CX35">
        <f t="shared" si="35"/>
        <v>0</v>
      </c>
      <c r="CY35">
        <f t="shared" si="36"/>
        <v>0</v>
      </c>
      <c r="CZ35">
        <f t="shared" si="37"/>
        <v>0</v>
      </c>
      <c r="DC35" t="s">
        <v>3</v>
      </c>
      <c r="DD35" t="s">
        <v>3</v>
      </c>
      <c r="DE35" t="s">
        <v>28</v>
      </c>
      <c r="DF35" t="s">
        <v>28</v>
      </c>
      <c r="DG35" t="s">
        <v>29</v>
      </c>
      <c r="DH35" t="s">
        <v>3</v>
      </c>
      <c r="DI35" t="s">
        <v>29</v>
      </c>
      <c r="DJ35" t="s">
        <v>28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52908271</v>
      </c>
      <c r="EF35">
        <v>4</v>
      </c>
      <c r="EG35" t="s">
        <v>30</v>
      </c>
      <c r="EH35">
        <v>83</v>
      </c>
      <c r="EI35" t="s">
        <v>30</v>
      </c>
      <c r="EJ35">
        <v>4</v>
      </c>
      <c r="EK35">
        <v>200001</v>
      </c>
      <c r="EL35" t="s">
        <v>31</v>
      </c>
      <c r="EM35" t="s">
        <v>32</v>
      </c>
      <c r="EO35" t="s">
        <v>33</v>
      </c>
      <c r="EQ35">
        <v>131072</v>
      </c>
      <c r="ER35">
        <v>353.78</v>
      </c>
      <c r="ES35">
        <v>0</v>
      </c>
      <c r="ET35">
        <v>0</v>
      </c>
      <c r="EU35">
        <v>0</v>
      </c>
      <c r="EV35">
        <v>353.78</v>
      </c>
      <c r="EW35">
        <v>22.5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1397572005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0</v>
      </c>
      <c r="GN35">
        <f t="shared" si="38"/>
        <v>0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34</v>
      </c>
      <c r="HO35" t="s">
        <v>35</v>
      </c>
      <c r="HP35" t="s">
        <v>30</v>
      </c>
      <c r="HQ35" t="s">
        <v>30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1</v>
      </c>
      <c r="G37" s="3" t="str">
        <f>IF(G24&lt;&gt;"",G24,"")</f>
        <v>Электроснабжение ЗПП /2 линии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43">ROUND(AB37,0)</f>
        <v>78</v>
      </c>
      <c r="P37" s="3">
        <f t="shared" si="43"/>
        <v>0</v>
      </c>
      <c r="Q37" s="3">
        <f t="shared" si="43"/>
        <v>0</v>
      </c>
      <c r="R37" s="3">
        <f t="shared" si="43"/>
        <v>0</v>
      </c>
      <c r="S37" s="3">
        <f t="shared" si="43"/>
        <v>78</v>
      </c>
      <c r="T37" s="3">
        <f t="shared" si="43"/>
        <v>0</v>
      </c>
      <c r="U37" s="3">
        <f>AH37</f>
        <v>6.6999167999999996</v>
      </c>
      <c r="V37" s="3">
        <f>AI37</f>
        <v>0</v>
      </c>
      <c r="W37" s="3">
        <f>ROUND(AJ37,0)</f>
        <v>0</v>
      </c>
      <c r="X37" s="3">
        <f>ROUND(AK37,0)</f>
        <v>58</v>
      </c>
      <c r="Y37" s="3">
        <f>ROUND(AL37,0)</f>
        <v>28</v>
      </c>
      <c r="Z37" s="3"/>
      <c r="AA37" s="3"/>
      <c r="AB37" s="3">
        <f>ROUND(SUMIF(AA28:AA35,"=66192781",O28:O35),0)</f>
        <v>78</v>
      </c>
      <c r="AC37" s="3">
        <f>ROUND(SUMIF(AA28:AA35,"=66192781",P28:P35),0)</f>
        <v>0</v>
      </c>
      <c r="AD37" s="3">
        <f>ROUND(SUMIF(AA28:AA35,"=66192781",Q28:Q35),0)</f>
        <v>0</v>
      </c>
      <c r="AE37" s="3">
        <f>ROUND(SUMIF(AA28:AA35,"=66192781",R28:R35),0)</f>
        <v>0</v>
      </c>
      <c r="AF37" s="3">
        <f>ROUND(SUMIF(AA28:AA35,"=66192781",S28:S35),0)</f>
        <v>78</v>
      </c>
      <c r="AG37" s="3">
        <f>ROUND(SUMIF(AA28:AA35,"=66192781",T28:T35),0)</f>
        <v>0</v>
      </c>
      <c r="AH37" s="3">
        <f>SUMIF(AA28:AA35,"=66192781",U28:U35)</f>
        <v>6.6999167999999996</v>
      </c>
      <c r="AI37" s="3">
        <f>SUMIF(AA28:AA35,"=66192781",V28:V35)</f>
        <v>0</v>
      </c>
      <c r="AJ37" s="3">
        <f>ROUND(SUMIF(AA28:AA35,"=66192781",W28:W35),0)</f>
        <v>0</v>
      </c>
      <c r="AK37" s="3">
        <f>ROUND(SUMIF(AA28:AA35,"=66192781",X28:X35),0)</f>
        <v>58</v>
      </c>
      <c r="AL37" s="3">
        <f>ROUND(SUMIF(AA28:AA35,"=66192781",Y28:Y35),0)</f>
        <v>28</v>
      </c>
      <c r="AM37" s="3"/>
      <c r="AN37" s="3"/>
      <c r="AO37" s="3">
        <f t="shared" ref="AO37:BD37" si="44">ROUND(BX37,0)</f>
        <v>0</v>
      </c>
      <c r="AP37" s="3">
        <f t="shared" si="44"/>
        <v>0</v>
      </c>
      <c r="AQ37" s="3">
        <f t="shared" si="44"/>
        <v>0</v>
      </c>
      <c r="AR37" s="3">
        <f t="shared" si="44"/>
        <v>164</v>
      </c>
      <c r="AS37" s="3">
        <f t="shared" si="44"/>
        <v>0</v>
      </c>
      <c r="AT37" s="3">
        <f t="shared" si="44"/>
        <v>0</v>
      </c>
      <c r="AU37" s="3">
        <f t="shared" si="44"/>
        <v>164</v>
      </c>
      <c r="AV37" s="3">
        <f t="shared" si="44"/>
        <v>0</v>
      </c>
      <c r="AW37" s="3">
        <f t="shared" si="44"/>
        <v>0</v>
      </c>
      <c r="AX37" s="3">
        <f t="shared" si="44"/>
        <v>0</v>
      </c>
      <c r="AY37" s="3">
        <f t="shared" si="44"/>
        <v>0</v>
      </c>
      <c r="AZ37" s="3">
        <f t="shared" si="44"/>
        <v>0</v>
      </c>
      <c r="BA37" s="3">
        <f t="shared" si="44"/>
        <v>0</v>
      </c>
      <c r="BB37" s="3">
        <f t="shared" si="44"/>
        <v>0</v>
      </c>
      <c r="BC37" s="3">
        <f t="shared" si="44"/>
        <v>0</v>
      </c>
      <c r="BD37" s="3">
        <f t="shared" si="44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ROUND(SUMIF(AA28:AA35,"=66192781",FQ28:FQ35),0)</f>
        <v>0</v>
      </c>
      <c r="BY37" s="3">
        <f>ROUND(SUMIF(AA28:AA35,"=66192781",FR28:FR35),0)</f>
        <v>0</v>
      </c>
      <c r="BZ37" s="3">
        <f>ROUND(SUMIF(AA28:AA35,"=66192781",GL28:GL35),0)</f>
        <v>0</v>
      </c>
      <c r="CA37" s="3">
        <f>ROUND(SUMIF(AA28:AA35,"=66192781",GM28:GM35),0)</f>
        <v>164</v>
      </c>
      <c r="CB37" s="3">
        <f>ROUND(SUMIF(AA28:AA35,"=66192781",GN28:GN35),0)</f>
        <v>0</v>
      </c>
      <c r="CC37" s="3">
        <f>ROUND(SUMIF(AA28:AA35,"=66192781",GO28:GO35),0)</f>
        <v>0</v>
      </c>
      <c r="CD37" s="3">
        <f>ROUND(SUMIF(AA28:AA35,"=66192781",GP28:GP35),0)</f>
        <v>164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ROUND(SUMIF(AA28:AA35,"=66192781",GX28:GX35),0)</f>
        <v>0</v>
      </c>
      <c r="CK37" s="3">
        <f>ROUND(SUMIF(AA28:AA35,"=66192781",GY28:GY35),0)</f>
        <v>0</v>
      </c>
      <c r="CL37" s="3">
        <f>ROUND(SUMIF(AA28:AA35,"=66192781",GZ28:GZ35),0)</f>
        <v>0</v>
      </c>
      <c r="CM37" s="3">
        <f>ROUND(SUMIF(AA28:AA35,"=66192781",HD28:HD35),0)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45">ROUND(DT37,0)</f>
        <v>3976</v>
      </c>
      <c r="DH37" s="4">
        <f t="shared" si="45"/>
        <v>0</v>
      </c>
      <c r="DI37" s="4">
        <f t="shared" si="45"/>
        <v>0</v>
      </c>
      <c r="DJ37" s="4">
        <f t="shared" si="45"/>
        <v>0</v>
      </c>
      <c r="DK37" s="4">
        <f t="shared" si="45"/>
        <v>3976</v>
      </c>
      <c r="DL37" s="4">
        <f t="shared" si="45"/>
        <v>0</v>
      </c>
      <c r="DM37" s="4">
        <f>DZ37</f>
        <v>6.6999167999999996</v>
      </c>
      <c r="DN37" s="4">
        <f>EA37</f>
        <v>0</v>
      </c>
      <c r="DO37" s="4">
        <f>ROUND(EB37,0)</f>
        <v>0</v>
      </c>
      <c r="DP37" s="4">
        <f>ROUND(EC37,0)</f>
        <v>2942</v>
      </c>
      <c r="DQ37" s="4">
        <f>ROUND(ED37,0)</f>
        <v>1431</v>
      </c>
      <c r="DR37" s="4"/>
      <c r="DS37" s="4"/>
      <c r="DT37" s="4">
        <f>ROUND(SUMIF(AA28:AA35,"=66192778",O28:O35),0)</f>
        <v>3976</v>
      </c>
      <c r="DU37" s="4">
        <f>ROUND(SUMIF(AA28:AA35,"=66192778",P28:P35),0)</f>
        <v>0</v>
      </c>
      <c r="DV37" s="4">
        <f>ROUND(SUMIF(AA28:AA35,"=66192778",Q28:Q35),0)</f>
        <v>0</v>
      </c>
      <c r="DW37" s="4">
        <f>ROUND(SUMIF(AA28:AA35,"=66192778",R28:R35),0)</f>
        <v>0</v>
      </c>
      <c r="DX37" s="4">
        <f>ROUND(SUMIF(AA28:AA35,"=66192778",S28:S35),0)</f>
        <v>3976</v>
      </c>
      <c r="DY37" s="4">
        <f>ROUND(SUMIF(AA28:AA35,"=66192778",T28:T35),0)</f>
        <v>0</v>
      </c>
      <c r="DZ37" s="4">
        <f>SUMIF(AA28:AA35,"=66192778",U28:U35)</f>
        <v>6.6999167999999996</v>
      </c>
      <c r="EA37" s="4">
        <f>SUMIF(AA28:AA35,"=66192778",V28:V35)</f>
        <v>0</v>
      </c>
      <c r="EB37" s="4">
        <f>ROUND(SUMIF(AA28:AA35,"=66192778",W28:W35),0)</f>
        <v>0</v>
      </c>
      <c r="EC37" s="4">
        <f>ROUND(SUMIF(AA28:AA35,"=66192778",X28:X35),0)</f>
        <v>2942</v>
      </c>
      <c r="ED37" s="4">
        <f>ROUND(SUMIF(AA28:AA35,"=66192778",Y28:Y35),0)</f>
        <v>1431</v>
      </c>
      <c r="EE37" s="4"/>
      <c r="EF37" s="4"/>
      <c r="EG37" s="4">
        <f t="shared" ref="EG37:EV37" si="46">ROUND(FP37,0)</f>
        <v>0</v>
      </c>
      <c r="EH37" s="4">
        <f t="shared" si="46"/>
        <v>0</v>
      </c>
      <c r="EI37" s="4">
        <f t="shared" si="46"/>
        <v>0</v>
      </c>
      <c r="EJ37" s="4">
        <f t="shared" si="46"/>
        <v>8349</v>
      </c>
      <c r="EK37" s="4">
        <f t="shared" si="46"/>
        <v>0</v>
      </c>
      <c r="EL37" s="4">
        <f t="shared" si="46"/>
        <v>0</v>
      </c>
      <c r="EM37" s="4">
        <f t="shared" si="46"/>
        <v>8349</v>
      </c>
      <c r="EN37" s="4">
        <f t="shared" si="46"/>
        <v>0</v>
      </c>
      <c r="EO37" s="4">
        <f t="shared" si="46"/>
        <v>0</v>
      </c>
      <c r="EP37" s="4">
        <f t="shared" si="46"/>
        <v>0</v>
      </c>
      <c r="EQ37" s="4">
        <f t="shared" si="46"/>
        <v>0</v>
      </c>
      <c r="ER37" s="4">
        <f t="shared" si="46"/>
        <v>0</v>
      </c>
      <c r="ES37" s="4">
        <f t="shared" si="46"/>
        <v>0</v>
      </c>
      <c r="ET37" s="4">
        <f t="shared" si="46"/>
        <v>0</v>
      </c>
      <c r="EU37" s="4">
        <f t="shared" si="46"/>
        <v>0</v>
      </c>
      <c r="EV37" s="4">
        <f t="shared" si="46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ROUND(SUMIF(AA28:AA35,"=66192778",FQ28:FQ35),0)</f>
        <v>0</v>
      </c>
      <c r="FQ37" s="4">
        <f>ROUND(SUMIF(AA28:AA35,"=66192778",FR28:FR35),0)</f>
        <v>0</v>
      </c>
      <c r="FR37" s="4">
        <f>ROUND(SUMIF(AA28:AA35,"=66192778",GL28:GL35),0)</f>
        <v>0</v>
      </c>
      <c r="FS37" s="4">
        <f>ROUND(SUMIF(AA28:AA35,"=66192778",GM28:GM35),0)</f>
        <v>8349</v>
      </c>
      <c r="FT37" s="4">
        <f>ROUND(SUMIF(AA28:AA35,"=66192778",GN28:GN35),0)</f>
        <v>0</v>
      </c>
      <c r="FU37" s="4">
        <f>ROUND(SUMIF(AA28:AA35,"=66192778",GO28:GO35),0)</f>
        <v>0</v>
      </c>
      <c r="FV37" s="4">
        <f>ROUND(SUMIF(AA28:AA35,"=66192778",GP28:GP35),0)</f>
        <v>8349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ROUND(SUMIF(AA28:AA35,"=66192778",GX28:GX35),0)</f>
        <v>0</v>
      </c>
      <c r="GC37" s="4">
        <f>ROUND(SUMIF(AA28:AA35,"=66192778",GY28:GY35),0)</f>
        <v>0</v>
      </c>
      <c r="GD37" s="4">
        <f>ROUND(SUMIF(AA28:AA35,"=66192778",GZ28:GZ35),0)</f>
        <v>0</v>
      </c>
      <c r="GE37" s="4">
        <f>ROUND(SUMIF(AA28:AA35,"=66192778",HD28:HD35),0)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78</v>
      </c>
      <c r="G39" s="5" t="s">
        <v>52</v>
      </c>
      <c r="H39" s="5" t="s">
        <v>53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0</v>
      </c>
      <c r="P39" s="5">
        <f>ROUND(Source!DG37,O39)</f>
        <v>3976</v>
      </c>
      <c r="Q39" s="5"/>
      <c r="R39" s="5"/>
      <c r="S39" s="5"/>
      <c r="T39" s="5"/>
      <c r="U39" s="5"/>
      <c r="V39" s="5"/>
      <c r="W39" s="5">
        <v>788.44999999999993</v>
      </c>
      <c r="X39" s="5">
        <v>1</v>
      </c>
      <c r="Y39" s="5">
        <v>788.44999999999993</v>
      </c>
      <c r="Z39" s="5">
        <v>40157</v>
      </c>
      <c r="AA39" s="5">
        <v>1</v>
      </c>
      <c r="AB39" s="5">
        <v>40157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54</v>
      </c>
      <c r="H40" s="5" t="s">
        <v>55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0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56</v>
      </c>
      <c r="H41" s="5" t="s">
        <v>57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0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58</v>
      </c>
      <c r="H42" s="5" t="s">
        <v>59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0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60</v>
      </c>
      <c r="H43" s="5" t="s">
        <v>61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0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62</v>
      </c>
      <c r="H44" s="5" t="s">
        <v>63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0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64</v>
      </c>
      <c r="H45" s="5" t="s">
        <v>65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0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66</v>
      </c>
      <c r="H46" s="5" t="s">
        <v>67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0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68</v>
      </c>
      <c r="H47" s="5" t="s">
        <v>69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0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70</v>
      </c>
      <c r="H48" s="5" t="s">
        <v>71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0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72</v>
      </c>
      <c r="H49" s="5" t="s">
        <v>73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0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74</v>
      </c>
      <c r="H50" s="5" t="s">
        <v>75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0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76</v>
      </c>
      <c r="H51" s="5" t="s">
        <v>77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0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78</v>
      </c>
      <c r="G52" s="5" t="s">
        <v>78</v>
      </c>
      <c r="H52" s="5" t="s">
        <v>79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0</v>
      </c>
      <c r="P52" s="5">
        <f>ROUND(Source!DK37,O52)</f>
        <v>3976</v>
      </c>
      <c r="Q52" s="5"/>
      <c r="R52" s="5"/>
      <c r="S52" s="5"/>
      <c r="T52" s="5"/>
      <c r="U52" s="5"/>
      <c r="V52" s="5"/>
      <c r="W52" s="5">
        <v>788.44999999999993</v>
      </c>
      <c r="X52" s="5">
        <v>1</v>
      </c>
      <c r="Y52" s="5">
        <v>788.44999999999993</v>
      </c>
      <c r="Z52" s="5">
        <v>40157</v>
      </c>
      <c r="AA52" s="5">
        <v>1</v>
      </c>
      <c r="AB52" s="5">
        <v>40157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80</v>
      </c>
      <c r="H53" s="5" t="s">
        <v>81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0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82</v>
      </c>
      <c r="H54" s="5" t="s">
        <v>83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0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84</v>
      </c>
      <c r="H55" s="5" t="s">
        <v>85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0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164</v>
      </c>
      <c r="G56" s="5" t="s">
        <v>86</v>
      </c>
      <c r="H56" s="5" t="s">
        <v>87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0</v>
      </c>
      <c r="P56" s="5">
        <f>ROUND(Source!EM37,O56)</f>
        <v>8349</v>
      </c>
      <c r="Q56" s="5"/>
      <c r="R56" s="5"/>
      <c r="S56" s="5"/>
      <c r="T56" s="5"/>
      <c r="U56" s="5"/>
      <c r="V56" s="5"/>
      <c r="W56" s="5">
        <v>1655.74</v>
      </c>
      <c r="X56" s="5">
        <v>1</v>
      </c>
      <c r="Y56" s="5">
        <v>1655.74</v>
      </c>
      <c r="Z56" s="5">
        <v>84329</v>
      </c>
      <c r="AA56" s="5">
        <v>1</v>
      </c>
      <c r="AB56" s="5">
        <v>84329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88</v>
      </c>
      <c r="H57" s="5" t="s">
        <v>89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0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90</v>
      </c>
      <c r="H58" s="5" t="s">
        <v>91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0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ROUND(Source!U37,O59)</f>
        <v>6.6999167999999996</v>
      </c>
      <c r="G59" s="5" t="s">
        <v>92</v>
      </c>
      <c r="H59" s="5" t="s">
        <v>93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7</v>
      </c>
      <c r="P59" s="5">
        <f>ROUND(Source!DM37,O59)</f>
        <v>6.6999167999999996</v>
      </c>
      <c r="Q59" s="5"/>
      <c r="R59" s="5"/>
      <c r="S59" s="5"/>
      <c r="T59" s="5"/>
      <c r="U59" s="5"/>
      <c r="V59" s="5"/>
      <c r="W59" s="5">
        <v>51.879916799999997</v>
      </c>
      <c r="X59" s="5">
        <v>1</v>
      </c>
      <c r="Y59" s="5">
        <v>51.879916799999997</v>
      </c>
      <c r="Z59" s="5">
        <v>51.879916799999997</v>
      </c>
      <c r="AA59" s="5">
        <v>1</v>
      </c>
      <c r="AB59" s="5">
        <v>51.879916799999997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ROUND(Source!V37,O60)</f>
        <v>0</v>
      </c>
      <c r="G60" s="5" t="s">
        <v>94</v>
      </c>
      <c r="H60" s="5" t="s">
        <v>95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7</v>
      </c>
      <c r="P60" s="5">
        <f>ROUND(Source!DN37,O60)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96</v>
      </c>
      <c r="H61" s="5" t="s">
        <v>97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0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98</v>
      </c>
      <c r="H62" s="5" t="s">
        <v>99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0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58</v>
      </c>
      <c r="G63" s="5" t="s">
        <v>100</v>
      </c>
      <c r="H63" s="5" t="s">
        <v>101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0</v>
      </c>
      <c r="P63" s="5">
        <f>ROUND(Source!DP37,O63)</f>
        <v>2942</v>
      </c>
      <c r="Q63" s="5"/>
      <c r="R63" s="5"/>
      <c r="S63" s="5"/>
      <c r="T63" s="5"/>
      <c r="U63" s="5"/>
      <c r="V63" s="5"/>
      <c r="W63" s="5">
        <v>583.45000000000005</v>
      </c>
      <c r="X63" s="5">
        <v>1</v>
      </c>
      <c r="Y63" s="5">
        <v>583.45000000000005</v>
      </c>
      <c r="Z63" s="5">
        <v>29716</v>
      </c>
      <c r="AA63" s="5">
        <v>1</v>
      </c>
      <c r="AB63" s="5">
        <v>29716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28</v>
      </c>
      <c r="G64" s="5" t="s">
        <v>102</v>
      </c>
      <c r="H64" s="5" t="s">
        <v>103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0</v>
      </c>
      <c r="P64" s="5">
        <f>ROUND(Source!DQ37,O64)</f>
        <v>1431</v>
      </c>
      <c r="Q64" s="5"/>
      <c r="R64" s="5"/>
      <c r="S64" s="5"/>
      <c r="T64" s="5"/>
      <c r="U64" s="5"/>
      <c r="V64" s="5"/>
      <c r="W64" s="5">
        <v>283.83999999999997</v>
      </c>
      <c r="X64" s="5">
        <v>1</v>
      </c>
      <c r="Y64" s="5">
        <v>283.83999999999997</v>
      </c>
      <c r="Z64" s="5">
        <v>14456</v>
      </c>
      <c r="AA64" s="5">
        <v>1</v>
      </c>
      <c r="AB64" s="5">
        <v>14456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164</v>
      </c>
      <c r="G65" s="5" t="s">
        <v>104</v>
      </c>
      <c r="H65" s="5" t="s">
        <v>105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0</v>
      </c>
      <c r="P65" s="5">
        <f>ROUND(Source!EJ37,O65)</f>
        <v>8349</v>
      </c>
      <c r="Q65" s="5"/>
      <c r="R65" s="5"/>
      <c r="S65" s="5"/>
      <c r="T65" s="5"/>
      <c r="U65" s="5"/>
      <c r="V65" s="5"/>
      <c r="W65" s="5">
        <v>1655.74</v>
      </c>
      <c r="X65" s="5">
        <v>1</v>
      </c>
      <c r="Y65" s="5">
        <v>1655.74</v>
      </c>
      <c r="Z65" s="5">
        <v>84329</v>
      </c>
      <c r="AA65" s="5">
        <v>1</v>
      </c>
      <c r="AB65" s="5">
        <v>84329</v>
      </c>
    </row>
    <row r="67" spans="1:206" x14ac:dyDescent="0.2">
      <c r="A67" s="3">
        <v>51</v>
      </c>
      <c r="B67" s="3">
        <f>B20</f>
        <v>1</v>
      </c>
      <c r="C67" s="3">
        <f>A20</f>
        <v>3</v>
      </c>
      <c r="D67" s="3">
        <f>ROW(A20)</f>
        <v>20</v>
      </c>
      <c r="E67" s="3"/>
      <c r="F67" s="3" t="str">
        <f>IF(F20&lt;&gt;"",F20,"")</f>
        <v>09-03-12</v>
      </c>
      <c r="G67" s="3" t="str">
        <f>IF(G20&lt;&gt;"",G20,"")</f>
        <v>ПНР Электроснабжение ЗПП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47">ROUND(O37+AB67,0)</f>
        <v>78</v>
      </c>
      <c r="P67" s="3">
        <f t="shared" si="47"/>
        <v>0</v>
      </c>
      <c r="Q67" s="3">
        <f t="shared" si="47"/>
        <v>0</v>
      </c>
      <c r="R67" s="3">
        <f t="shared" si="47"/>
        <v>0</v>
      </c>
      <c r="S67" s="3">
        <f t="shared" si="47"/>
        <v>78</v>
      </c>
      <c r="T67" s="3">
        <f t="shared" si="47"/>
        <v>0</v>
      </c>
      <c r="U67" s="3">
        <f>U37+AH67</f>
        <v>6.6999167999999996</v>
      </c>
      <c r="V67" s="3">
        <f>V37+AI67</f>
        <v>0</v>
      </c>
      <c r="W67" s="3">
        <f>ROUND(W37+AJ67,0)</f>
        <v>0</v>
      </c>
      <c r="X67" s="3">
        <f>ROUND(X37+AK67,0)</f>
        <v>58</v>
      </c>
      <c r="Y67" s="3">
        <f>ROUND(Y37+AL67,0)</f>
        <v>28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48">ROUND(AO37+BX67,0)</f>
        <v>0</v>
      </c>
      <c r="AP67" s="3">
        <f t="shared" si="48"/>
        <v>0</v>
      </c>
      <c r="AQ67" s="3">
        <f t="shared" si="48"/>
        <v>0</v>
      </c>
      <c r="AR67" s="3">
        <f t="shared" si="48"/>
        <v>164</v>
      </c>
      <c r="AS67" s="3">
        <f t="shared" si="48"/>
        <v>0</v>
      </c>
      <c r="AT67" s="3">
        <f t="shared" si="48"/>
        <v>0</v>
      </c>
      <c r="AU67" s="3">
        <f t="shared" si="48"/>
        <v>164</v>
      </c>
      <c r="AV67" s="3">
        <f t="shared" si="48"/>
        <v>0</v>
      </c>
      <c r="AW67" s="3">
        <f t="shared" si="48"/>
        <v>0</v>
      </c>
      <c r="AX67" s="3">
        <f t="shared" si="48"/>
        <v>0</v>
      </c>
      <c r="AY67" s="3">
        <f t="shared" si="48"/>
        <v>0</v>
      </c>
      <c r="AZ67" s="3">
        <f t="shared" si="48"/>
        <v>0</v>
      </c>
      <c r="BA67" s="3">
        <f t="shared" si="48"/>
        <v>0</v>
      </c>
      <c r="BB67" s="3">
        <f t="shared" si="48"/>
        <v>0</v>
      </c>
      <c r="BC67" s="3">
        <f t="shared" si="48"/>
        <v>0</v>
      </c>
      <c r="BD67" s="3">
        <f t="shared" si="48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49">ROUND(DG37+DT67,0)</f>
        <v>3976</v>
      </c>
      <c r="DH67" s="4">
        <f t="shared" si="49"/>
        <v>0</v>
      </c>
      <c r="DI67" s="4">
        <f t="shared" si="49"/>
        <v>0</v>
      </c>
      <c r="DJ67" s="4">
        <f t="shared" si="49"/>
        <v>0</v>
      </c>
      <c r="DK67" s="4">
        <f t="shared" si="49"/>
        <v>3976</v>
      </c>
      <c r="DL67" s="4">
        <f t="shared" si="49"/>
        <v>0</v>
      </c>
      <c r="DM67" s="4">
        <f>DM37+DZ67</f>
        <v>6.6999167999999996</v>
      </c>
      <c r="DN67" s="4">
        <f>DN37+EA67</f>
        <v>0</v>
      </c>
      <c r="DO67" s="4">
        <f>ROUND(DO37+EB67,0)</f>
        <v>0</v>
      </c>
      <c r="DP67" s="4">
        <f>ROUND(DP37+EC67,0)</f>
        <v>2942</v>
      </c>
      <c r="DQ67" s="4">
        <f>ROUND(DQ37+ED67,0)</f>
        <v>1431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50">ROUND(EG37+FP67,0)</f>
        <v>0</v>
      </c>
      <c r="EH67" s="4">
        <f t="shared" si="50"/>
        <v>0</v>
      </c>
      <c r="EI67" s="4">
        <f t="shared" si="50"/>
        <v>0</v>
      </c>
      <c r="EJ67" s="4">
        <f t="shared" si="50"/>
        <v>8349</v>
      </c>
      <c r="EK67" s="4">
        <f t="shared" si="50"/>
        <v>0</v>
      </c>
      <c r="EL67" s="4">
        <f t="shared" si="50"/>
        <v>0</v>
      </c>
      <c r="EM67" s="4">
        <f t="shared" si="50"/>
        <v>8349</v>
      </c>
      <c r="EN67" s="4">
        <f t="shared" si="50"/>
        <v>0</v>
      </c>
      <c r="EO67" s="4">
        <f t="shared" si="50"/>
        <v>0</v>
      </c>
      <c r="EP67" s="4">
        <f t="shared" si="50"/>
        <v>0</v>
      </c>
      <c r="EQ67" s="4">
        <f t="shared" si="50"/>
        <v>0</v>
      </c>
      <c r="ER67" s="4">
        <f t="shared" si="50"/>
        <v>0</v>
      </c>
      <c r="ES67" s="4">
        <f t="shared" si="50"/>
        <v>0</v>
      </c>
      <c r="ET67" s="4">
        <f t="shared" si="50"/>
        <v>0</v>
      </c>
      <c r="EU67" s="4">
        <f t="shared" si="50"/>
        <v>0</v>
      </c>
      <c r="EV67" s="4">
        <f t="shared" si="50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78</v>
      </c>
      <c r="G69" s="5" t="s">
        <v>52</v>
      </c>
      <c r="H69" s="5" t="s">
        <v>53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0</v>
      </c>
      <c r="P69" s="5">
        <f>ROUND(Source!DG67,O69)</f>
        <v>3976</v>
      </c>
      <c r="Q69" s="5"/>
      <c r="R69" s="5"/>
      <c r="S69" s="5"/>
      <c r="T69" s="5"/>
      <c r="U69" s="5"/>
      <c r="V69" s="5"/>
      <c r="W69" s="5">
        <v>788.44999999999993</v>
      </c>
      <c r="X69" s="5">
        <v>1</v>
      </c>
      <c r="Y69" s="5">
        <v>788.44999999999993</v>
      </c>
      <c r="Z69" s="5">
        <v>40157</v>
      </c>
      <c r="AA69" s="5">
        <v>1</v>
      </c>
      <c r="AB69" s="5">
        <v>40157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0</v>
      </c>
      <c r="G70" s="5" t="s">
        <v>54</v>
      </c>
      <c r="H70" s="5" t="s">
        <v>55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0</v>
      </c>
      <c r="P70" s="5">
        <f>ROUND(Source!DH67,O70)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56</v>
      </c>
      <c r="H71" s="5" t="s">
        <v>57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0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0</v>
      </c>
      <c r="G72" s="5" t="s">
        <v>58</v>
      </c>
      <c r="H72" s="5" t="s">
        <v>59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0</v>
      </c>
      <c r="P72" s="5">
        <f>ROUND(Source!EN67,O72)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0</v>
      </c>
      <c r="G73" s="5" t="s">
        <v>60</v>
      </c>
      <c r="H73" s="5" t="s">
        <v>61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0</v>
      </c>
      <c r="P73" s="5">
        <f>ROUND(Source!EO67,O73)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62</v>
      </c>
      <c r="H74" s="5" t="s">
        <v>63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0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0</v>
      </c>
      <c r="G75" s="5" t="s">
        <v>64</v>
      </c>
      <c r="H75" s="5" t="s">
        <v>65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0</v>
      </c>
      <c r="P75" s="5">
        <f>ROUND(Source!EQ67,O75)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66</v>
      </c>
      <c r="H76" s="5" t="s">
        <v>67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0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68</v>
      </c>
      <c r="H77" s="5" t="s">
        <v>69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0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70</v>
      </c>
      <c r="H78" s="5" t="s">
        <v>71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0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0</v>
      </c>
      <c r="G79" s="5" t="s">
        <v>72</v>
      </c>
      <c r="H79" s="5" t="s">
        <v>73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0</v>
      </c>
      <c r="P79" s="5">
        <f>ROUND(Source!DI67,O79)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74</v>
      </c>
      <c r="H80" s="5" t="s">
        <v>75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0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0</v>
      </c>
      <c r="G81" s="5" t="s">
        <v>76</v>
      </c>
      <c r="H81" s="5" t="s">
        <v>77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0</v>
      </c>
      <c r="P81" s="5">
        <f>ROUND(Source!DJ67,O81)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78</v>
      </c>
      <c r="G82" s="5" t="s">
        <v>78</v>
      </c>
      <c r="H82" s="5" t="s">
        <v>79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0</v>
      </c>
      <c r="P82" s="5">
        <f>ROUND(Source!DK67,O82)</f>
        <v>3976</v>
      </c>
      <c r="Q82" s="5"/>
      <c r="R82" s="5"/>
      <c r="S82" s="5"/>
      <c r="T82" s="5"/>
      <c r="U82" s="5"/>
      <c r="V82" s="5"/>
      <c r="W82" s="5">
        <v>788.44999999999993</v>
      </c>
      <c r="X82" s="5">
        <v>1</v>
      </c>
      <c r="Y82" s="5">
        <v>788.44999999999993</v>
      </c>
      <c r="Z82" s="5">
        <v>40157</v>
      </c>
      <c r="AA82" s="5">
        <v>1</v>
      </c>
      <c r="AB82" s="5">
        <v>40157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80</v>
      </c>
      <c r="H83" s="5" t="s">
        <v>81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0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0</v>
      </c>
      <c r="G84" s="5" t="s">
        <v>82</v>
      </c>
      <c r="H84" s="5" t="s">
        <v>83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0</v>
      </c>
      <c r="P84" s="5">
        <f>ROUND(Source!EK67,O84)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0</v>
      </c>
      <c r="G85" s="5" t="s">
        <v>84</v>
      </c>
      <c r="H85" s="5" t="s">
        <v>85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0</v>
      </c>
      <c r="P85" s="5">
        <f>ROUND(Source!EL67,O85)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164</v>
      </c>
      <c r="G86" s="5" t="s">
        <v>86</v>
      </c>
      <c r="H86" s="5" t="s">
        <v>87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0</v>
      </c>
      <c r="P86" s="5">
        <f>ROUND(Source!EM67,O86)</f>
        <v>8349</v>
      </c>
      <c r="Q86" s="5"/>
      <c r="R86" s="5"/>
      <c r="S86" s="5"/>
      <c r="T86" s="5"/>
      <c r="U86" s="5"/>
      <c r="V86" s="5"/>
      <c r="W86" s="5">
        <v>1655.74</v>
      </c>
      <c r="X86" s="5">
        <v>1</v>
      </c>
      <c r="Y86" s="5">
        <v>1655.74</v>
      </c>
      <c r="Z86" s="5">
        <v>84329</v>
      </c>
      <c r="AA86" s="5">
        <v>1</v>
      </c>
      <c r="AB86" s="5">
        <v>84329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88</v>
      </c>
      <c r="H87" s="5" t="s">
        <v>89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0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90</v>
      </c>
      <c r="H88" s="5" t="s">
        <v>91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0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ROUND(Source!U67,O89)</f>
        <v>6.6999167999999996</v>
      </c>
      <c r="G89" s="5" t="s">
        <v>92</v>
      </c>
      <c r="H89" s="5" t="s">
        <v>93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7</v>
      </c>
      <c r="P89" s="5">
        <f>ROUND(Source!DM67,O89)</f>
        <v>6.6999167999999996</v>
      </c>
      <c r="Q89" s="5"/>
      <c r="R89" s="5"/>
      <c r="S89" s="5"/>
      <c r="T89" s="5"/>
      <c r="U89" s="5"/>
      <c r="V89" s="5"/>
      <c r="W89" s="5">
        <v>51.879916799999997</v>
      </c>
      <c r="X89" s="5">
        <v>1</v>
      </c>
      <c r="Y89" s="5">
        <v>51.879916799999997</v>
      </c>
      <c r="Z89" s="5">
        <v>51.879916799999997</v>
      </c>
      <c r="AA89" s="5">
        <v>1</v>
      </c>
      <c r="AB89" s="5">
        <v>51.879916799999997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ROUND(Source!V67,O90)</f>
        <v>0</v>
      </c>
      <c r="G90" s="5" t="s">
        <v>94</v>
      </c>
      <c r="H90" s="5" t="s">
        <v>95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7</v>
      </c>
      <c r="P90" s="5">
        <f>ROUND(Source!DN67,O90)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96</v>
      </c>
      <c r="H91" s="5" t="s">
        <v>97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0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98</v>
      </c>
      <c r="H92" s="5" t="s">
        <v>99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0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58</v>
      </c>
      <c r="G93" s="5" t="s">
        <v>100</v>
      </c>
      <c r="H93" s="5" t="s">
        <v>101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0</v>
      </c>
      <c r="P93" s="5">
        <f>ROUND(Source!DP67,O93)</f>
        <v>2942</v>
      </c>
      <c r="Q93" s="5"/>
      <c r="R93" s="5"/>
      <c r="S93" s="5"/>
      <c r="T93" s="5"/>
      <c r="U93" s="5"/>
      <c r="V93" s="5"/>
      <c r="W93" s="5">
        <v>583.45000000000005</v>
      </c>
      <c r="X93" s="5">
        <v>1</v>
      </c>
      <c r="Y93" s="5">
        <v>583.45000000000005</v>
      </c>
      <c r="Z93" s="5">
        <v>29716</v>
      </c>
      <c r="AA93" s="5">
        <v>1</v>
      </c>
      <c r="AB93" s="5">
        <v>29716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28</v>
      </c>
      <c r="G94" s="5" t="s">
        <v>102</v>
      </c>
      <c r="H94" s="5" t="s">
        <v>103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0</v>
      </c>
      <c r="P94" s="5">
        <f>ROUND(Source!DQ67,O94)</f>
        <v>1431</v>
      </c>
      <c r="Q94" s="5"/>
      <c r="R94" s="5"/>
      <c r="S94" s="5"/>
      <c r="T94" s="5"/>
      <c r="U94" s="5"/>
      <c r="V94" s="5"/>
      <c r="W94" s="5">
        <v>283.83999999999997</v>
      </c>
      <c r="X94" s="5">
        <v>1</v>
      </c>
      <c r="Y94" s="5">
        <v>283.83999999999997</v>
      </c>
      <c r="Z94" s="5">
        <v>14456</v>
      </c>
      <c r="AA94" s="5">
        <v>1</v>
      </c>
      <c r="AB94" s="5">
        <v>14456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164</v>
      </c>
      <c r="G95" s="5" t="s">
        <v>104</v>
      </c>
      <c r="H95" s="5" t="s">
        <v>105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0</v>
      </c>
      <c r="P95" s="5">
        <f>ROUND(Source!EJ67,O95)</f>
        <v>8349</v>
      </c>
      <c r="Q95" s="5"/>
      <c r="R95" s="5"/>
      <c r="S95" s="5"/>
      <c r="T95" s="5"/>
      <c r="U95" s="5"/>
      <c r="V95" s="5"/>
      <c r="W95" s="5">
        <v>1655.74</v>
      </c>
      <c r="X95" s="5">
        <v>1</v>
      </c>
      <c r="Y95" s="5">
        <v>1655.74</v>
      </c>
      <c r="Z95" s="5">
        <v>84329</v>
      </c>
      <c r="AA95" s="5">
        <v>1</v>
      </c>
      <c r="AB95" s="5">
        <v>84329</v>
      </c>
    </row>
    <row r="97" spans="1:206" x14ac:dyDescent="0.2">
      <c r="A97" s="3">
        <v>51</v>
      </c>
      <c r="B97" s="3">
        <f>B12</f>
        <v>155</v>
      </c>
      <c r="C97" s="3">
        <f>A12</f>
        <v>1</v>
      </c>
      <c r="D97" s="3">
        <f>ROW(A12)</f>
        <v>12</v>
      </c>
      <c r="E97" s="3"/>
      <c r="F97" s="3" t="str">
        <f>IF(F12&lt;&gt;"",F12,"")</f>
        <v>09-03-12</v>
      </c>
      <c r="G97" s="3" t="str">
        <f>IF(G12&lt;&gt;"",G12,"")</f>
        <v>09-03-12 ПНР Электроснабжение ЗПП (ОК)++</v>
      </c>
      <c r="H97" s="3">
        <v>0</v>
      </c>
      <c r="I97" s="3"/>
      <c r="J97" s="3"/>
      <c r="K97" s="3"/>
      <c r="L97" s="3"/>
      <c r="M97" s="3"/>
      <c r="N97" s="3"/>
      <c r="O97" s="3">
        <f t="shared" ref="O97:T97" si="51">ROUND(O67,0)</f>
        <v>78</v>
      </c>
      <c r="P97" s="3">
        <f t="shared" si="51"/>
        <v>0</v>
      </c>
      <c r="Q97" s="3">
        <f t="shared" si="51"/>
        <v>0</v>
      </c>
      <c r="R97" s="3">
        <f t="shared" si="51"/>
        <v>0</v>
      </c>
      <c r="S97" s="3">
        <f t="shared" si="51"/>
        <v>78</v>
      </c>
      <c r="T97" s="3">
        <f t="shared" si="51"/>
        <v>0</v>
      </c>
      <c r="U97" s="3">
        <f>U67</f>
        <v>6.6999167999999996</v>
      </c>
      <c r="V97" s="3">
        <f>V67</f>
        <v>0</v>
      </c>
      <c r="W97" s="3">
        <f>ROUND(W67,0)</f>
        <v>0</v>
      </c>
      <c r="X97" s="3">
        <f>ROUND(X67,0)</f>
        <v>58</v>
      </c>
      <c r="Y97" s="3">
        <f>ROUND(Y67,0)</f>
        <v>28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>
        <f t="shared" ref="AO97:BD97" si="52">ROUND(AO67,0)</f>
        <v>0</v>
      </c>
      <c r="AP97" s="3">
        <f t="shared" si="52"/>
        <v>0</v>
      </c>
      <c r="AQ97" s="3">
        <f t="shared" si="52"/>
        <v>0</v>
      </c>
      <c r="AR97" s="3">
        <f t="shared" si="52"/>
        <v>164</v>
      </c>
      <c r="AS97" s="3">
        <f t="shared" si="52"/>
        <v>0</v>
      </c>
      <c r="AT97" s="3">
        <f t="shared" si="52"/>
        <v>0</v>
      </c>
      <c r="AU97" s="3">
        <f t="shared" si="52"/>
        <v>164</v>
      </c>
      <c r="AV97" s="3">
        <f t="shared" si="52"/>
        <v>0</v>
      </c>
      <c r="AW97" s="3">
        <f t="shared" si="52"/>
        <v>0</v>
      </c>
      <c r="AX97" s="3">
        <f t="shared" si="52"/>
        <v>0</v>
      </c>
      <c r="AY97" s="3">
        <f t="shared" si="52"/>
        <v>0</v>
      </c>
      <c r="AZ97" s="3">
        <f t="shared" si="52"/>
        <v>0</v>
      </c>
      <c r="BA97" s="3">
        <f t="shared" si="52"/>
        <v>0</v>
      </c>
      <c r="BB97" s="3">
        <f t="shared" si="52"/>
        <v>0</v>
      </c>
      <c r="BC97" s="3">
        <f t="shared" si="52"/>
        <v>0</v>
      </c>
      <c r="BD97" s="3">
        <f t="shared" si="52"/>
        <v>0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4">
        <f t="shared" ref="DG97:DL97" si="53">ROUND(DG67,0)</f>
        <v>3976</v>
      </c>
      <c r="DH97" s="4">
        <f t="shared" si="53"/>
        <v>0</v>
      </c>
      <c r="DI97" s="4">
        <f t="shared" si="53"/>
        <v>0</v>
      </c>
      <c r="DJ97" s="4">
        <f t="shared" si="53"/>
        <v>0</v>
      </c>
      <c r="DK97" s="4">
        <f t="shared" si="53"/>
        <v>3976</v>
      </c>
      <c r="DL97" s="4">
        <f t="shared" si="53"/>
        <v>0</v>
      </c>
      <c r="DM97" s="4">
        <f>DM67</f>
        <v>6.6999167999999996</v>
      </c>
      <c r="DN97" s="4">
        <f>DN67</f>
        <v>0</v>
      </c>
      <c r="DO97" s="4">
        <f>ROUND(DO67,0)</f>
        <v>0</v>
      </c>
      <c r="DP97" s="4">
        <f>ROUND(DP67,0)</f>
        <v>2942</v>
      </c>
      <c r="DQ97" s="4">
        <f>ROUND(DQ67,0)</f>
        <v>1431</v>
      </c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>
        <f t="shared" ref="EG97:EV97" si="54">ROUND(EG67,0)</f>
        <v>0</v>
      </c>
      <c r="EH97" s="4">
        <f t="shared" si="54"/>
        <v>0</v>
      </c>
      <c r="EI97" s="4">
        <f t="shared" si="54"/>
        <v>0</v>
      </c>
      <c r="EJ97" s="4">
        <f t="shared" si="54"/>
        <v>8349</v>
      </c>
      <c r="EK97" s="4">
        <f t="shared" si="54"/>
        <v>0</v>
      </c>
      <c r="EL97" s="4">
        <f t="shared" si="54"/>
        <v>0</v>
      </c>
      <c r="EM97" s="4">
        <f t="shared" si="54"/>
        <v>8349</v>
      </c>
      <c r="EN97" s="4">
        <f t="shared" si="54"/>
        <v>0</v>
      </c>
      <c r="EO97" s="4">
        <f t="shared" si="54"/>
        <v>0</v>
      </c>
      <c r="EP97" s="4">
        <f t="shared" si="54"/>
        <v>0</v>
      </c>
      <c r="EQ97" s="4">
        <f t="shared" si="54"/>
        <v>0</v>
      </c>
      <c r="ER97" s="4">
        <f t="shared" si="54"/>
        <v>0</v>
      </c>
      <c r="ES97" s="4">
        <f t="shared" si="54"/>
        <v>0</v>
      </c>
      <c r="ET97" s="4">
        <f t="shared" si="54"/>
        <v>0</v>
      </c>
      <c r="EU97" s="4">
        <f t="shared" si="54"/>
        <v>0</v>
      </c>
      <c r="EV97" s="4">
        <f t="shared" si="54"/>
        <v>0</v>
      </c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201</v>
      </c>
      <c r="F99" s="5">
        <f>ROUND(Source!O97,O99)</f>
        <v>78</v>
      </c>
      <c r="G99" s="5" t="s">
        <v>52</v>
      </c>
      <c r="H99" s="5" t="s">
        <v>53</v>
      </c>
      <c r="I99" s="5"/>
      <c r="J99" s="5"/>
      <c r="K99" s="5">
        <v>201</v>
      </c>
      <c r="L99" s="5">
        <v>1</v>
      </c>
      <c r="M99" s="5">
        <v>3</v>
      </c>
      <c r="N99" s="5" t="s">
        <v>3</v>
      </c>
      <c r="O99" s="5">
        <v>0</v>
      </c>
      <c r="P99" s="5">
        <f>ROUND(Source!DG97,O99)</f>
        <v>3976</v>
      </c>
      <c r="Q99" s="5"/>
      <c r="R99" s="5"/>
      <c r="S99" s="5"/>
      <c r="T99" s="5"/>
      <c r="U99" s="5"/>
      <c r="V99" s="5"/>
      <c r="W99" s="5">
        <v>788.44999999999993</v>
      </c>
      <c r="X99" s="5">
        <v>1</v>
      </c>
      <c r="Y99" s="5">
        <v>788.44999999999993</v>
      </c>
      <c r="Z99" s="5">
        <v>40157</v>
      </c>
      <c r="AA99" s="5">
        <v>1</v>
      </c>
      <c r="AB99" s="5">
        <v>40157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202</v>
      </c>
      <c r="F100" s="5">
        <f>ROUND(Source!P97,O100)</f>
        <v>0</v>
      </c>
      <c r="G100" s="5" t="s">
        <v>54</v>
      </c>
      <c r="H100" s="5" t="s">
        <v>55</v>
      </c>
      <c r="I100" s="5"/>
      <c r="J100" s="5"/>
      <c r="K100" s="5">
        <v>202</v>
      </c>
      <c r="L100" s="5">
        <v>2</v>
      </c>
      <c r="M100" s="5">
        <v>3</v>
      </c>
      <c r="N100" s="5" t="s">
        <v>3</v>
      </c>
      <c r="O100" s="5">
        <v>0</v>
      </c>
      <c r="P100" s="5">
        <f>ROUND(Source!DH97,O100)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222</v>
      </c>
      <c r="F101" s="5">
        <f>ROUND(Source!AO97,O101)</f>
        <v>0</v>
      </c>
      <c r="G101" s="5" t="s">
        <v>56</v>
      </c>
      <c r="H101" s="5" t="s">
        <v>57</v>
      </c>
      <c r="I101" s="5"/>
      <c r="J101" s="5"/>
      <c r="K101" s="5">
        <v>222</v>
      </c>
      <c r="L101" s="5">
        <v>3</v>
      </c>
      <c r="M101" s="5">
        <v>3</v>
      </c>
      <c r="N101" s="5" t="s">
        <v>3</v>
      </c>
      <c r="O101" s="5">
        <v>0</v>
      </c>
      <c r="P101" s="5">
        <f>ROUND(Source!EG97,O101)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225</v>
      </c>
      <c r="F102" s="5">
        <f>ROUND(Source!AV97,O102)</f>
        <v>0</v>
      </c>
      <c r="G102" s="5" t="s">
        <v>58</v>
      </c>
      <c r="H102" s="5" t="s">
        <v>59</v>
      </c>
      <c r="I102" s="5"/>
      <c r="J102" s="5"/>
      <c r="K102" s="5">
        <v>225</v>
      </c>
      <c r="L102" s="5">
        <v>4</v>
      </c>
      <c r="M102" s="5">
        <v>3</v>
      </c>
      <c r="N102" s="5" t="s">
        <v>3</v>
      </c>
      <c r="O102" s="5">
        <v>0</v>
      </c>
      <c r="P102" s="5">
        <f>ROUND(Source!EN97,O102)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226</v>
      </c>
      <c r="F103" s="5">
        <f>ROUND(Source!AW97,O103)</f>
        <v>0</v>
      </c>
      <c r="G103" s="5" t="s">
        <v>60</v>
      </c>
      <c r="H103" s="5" t="s">
        <v>61</v>
      </c>
      <c r="I103" s="5"/>
      <c r="J103" s="5"/>
      <c r="K103" s="5">
        <v>226</v>
      </c>
      <c r="L103" s="5">
        <v>5</v>
      </c>
      <c r="M103" s="5">
        <v>3</v>
      </c>
      <c r="N103" s="5" t="s">
        <v>3</v>
      </c>
      <c r="O103" s="5">
        <v>0</v>
      </c>
      <c r="P103" s="5">
        <f>ROUND(Source!EO97,O103)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227</v>
      </c>
      <c r="F104" s="5">
        <f>ROUND(Source!AX97,O104)</f>
        <v>0</v>
      </c>
      <c r="G104" s="5" t="s">
        <v>62</v>
      </c>
      <c r="H104" s="5" t="s">
        <v>63</v>
      </c>
      <c r="I104" s="5"/>
      <c r="J104" s="5"/>
      <c r="K104" s="5">
        <v>227</v>
      </c>
      <c r="L104" s="5">
        <v>6</v>
      </c>
      <c r="M104" s="5">
        <v>3</v>
      </c>
      <c r="N104" s="5" t="s">
        <v>3</v>
      </c>
      <c r="O104" s="5">
        <v>0</v>
      </c>
      <c r="P104" s="5">
        <f>ROUND(Source!EP97,O104)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228</v>
      </c>
      <c r="F105" s="5">
        <f>ROUND(Source!AY97,O105)</f>
        <v>0</v>
      </c>
      <c r="G105" s="5" t="s">
        <v>64</v>
      </c>
      <c r="H105" s="5" t="s">
        <v>65</v>
      </c>
      <c r="I105" s="5"/>
      <c r="J105" s="5"/>
      <c r="K105" s="5">
        <v>228</v>
      </c>
      <c r="L105" s="5">
        <v>7</v>
      </c>
      <c r="M105" s="5">
        <v>3</v>
      </c>
      <c r="N105" s="5" t="s">
        <v>3</v>
      </c>
      <c r="O105" s="5">
        <v>0</v>
      </c>
      <c r="P105" s="5">
        <f>ROUND(Source!EQ97,O105)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216</v>
      </c>
      <c r="F106" s="5">
        <f>ROUND(Source!AP97,O106)</f>
        <v>0</v>
      </c>
      <c r="G106" s="5" t="s">
        <v>66</v>
      </c>
      <c r="H106" s="5" t="s">
        <v>67</v>
      </c>
      <c r="I106" s="5"/>
      <c r="J106" s="5"/>
      <c r="K106" s="5">
        <v>216</v>
      </c>
      <c r="L106" s="5">
        <v>8</v>
      </c>
      <c r="M106" s="5">
        <v>3</v>
      </c>
      <c r="N106" s="5" t="s">
        <v>3</v>
      </c>
      <c r="O106" s="5">
        <v>0</v>
      </c>
      <c r="P106" s="5">
        <f>ROUND(Source!EH97,O106)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223</v>
      </c>
      <c r="F107" s="5">
        <f>ROUND(Source!AQ97,O107)</f>
        <v>0</v>
      </c>
      <c r="G107" s="5" t="s">
        <v>68</v>
      </c>
      <c r="H107" s="5" t="s">
        <v>69</v>
      </c>
      <c r="I107" s="5"/>
      <c r="J107" s="5"/>
      <c r="K107" s="5">
        <v>223</v>
      </c>
      <c r="L107" s="5">
        <v>9</v>
      </c>
      <c r="M107" s="5">
        <v>3</v>
      </c>
      <c r="N107" s="5" t="s">
        <v>3</v>
      </c>
      <c r="O107" s="5">
        <v>0</v>
      </c>
      <c r="P107" s="5">
        <f>ROUND(Source!EI97,O107)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229</v>
      </c>
      <c r="F108" s="5">
        <f>ROUND(Source!AZ97,O108)</f>
        <v>0</v>
      </c>
      <c r="G108" s="5" t="s">
        <v>70</v>
      </c>
      <c r="H108" s="5" t="s">
        <v>71</v>
      </c>
      <c r="I108" s="5"/>
      <c r="J108" s="5"/>
      <c r="K108" s="5">
        <v>229</v>
      </c>
      <c r="L108" s="5">
        <v>10</v>
      </c>
      <c r="M108" s="5">
        <v>3</v>
      </c>
      <c r="N108" s="5" t="s">
        <v>3</v>
      </c>
      <c r="O108" s="5">
        <v>0</v>
      </c>
      <c r="P108" s="5">
        <f>ROUND(Source!ER97,O108)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203</v>
      </c>
      <c r="F109" s="5">
        <f>ROUND(Source!Q97,O109)</f>
        <v>0</v>
      </c>
      <c r="G109" s="5" t="s">
        <v>72</v>
      </c>
      <c r="H109" s="5" t="s">
        <v>73</v>
      </c>
      <c r="I109" s="5"/>
      <c r="J109" s="5"/>
      <c r="K109" s="5">
        <v>203</v>
      </c>
      <c r="L109" s="5">
        <v>11</v>
      </c>
      <c r="M109" s="5">
        <v>3</v>
      </c>
      <c r="N109" s="5" t="s">
        <v>3</v>
      </c>
      <c r="O109" s="5">
        <v>0</v>
      </c>
      <c r="P109" s="5">
        <f>ROUND(Source!DI97,O109)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231</v>
      </c>
      <c r="F110" s="5">
        <f>ROUND(Source!BB97,O110)</f>
        <v>0</v>
      </c>
      <c r="G110" s="5" t="s">
        <v>74</v>
      </c>
      <c r="H110" s="5" t="s">
        <v>75</v>
      </c>
      <c r="I110" s="5"/>
      <c r="J110" s="5"/>
      <c r="K110" s="5">
        <v>231</v>
      </c>
      <c r="L110" s="5">
        <v>12</v>
      </c>
      <c r="M110" s="5">
        <v>3</v>
      </c>
      <c r="N110" s="5" t="s">
        <v>3</v>
      </c>
      <c r="O110" s="5">
        <v>0</v>
      </c>
      <c r="P110" s="5">
        <f>ROUND(Source!ET97,O110)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204</v>
      </c>
      <c r="F111" s="5">
        <f>ROUND(Source!R97,O111)</f>
        <v>0</v>
      </c>
      <c r="G111" s="5" t="s">
        <v>76</v>
      </c>
      <c r="H111" s="5" t="s">
        <v>77</v>
      </c>
      <c r="I111" s="5"/>
      <c r="J111" s="5"/>
      <c r="K111" s="5">
        <v>204</v>
      </c>
      <c r="L111" s="5">
        <v>13</v>
      </c>
      <c r="M111" s="5">
        <v>3</v>
      </c>
      <c r="N111" s="5" t="s">
        <v>3</v>
      </c>
      <c r="O111" s="5">
        <v>0</v>
      </c>
      <c r="P111" s="5">
        <f>ROUND(Source!DJ97,O111)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205</v>
      </c>
      <c r="F112" s="5">
        <f>ROUND(Source!S97,O112)</f>
        <v>78</v>
      </c>
      <c r="G112" s="5" t="s">
        <v>78</v>
      </c>
      <c r="H112" s="5" t="s">
        <v>79</v>
      </c>
      <c r="I112" s="5"/>
      <c r="J112" s="5"/>
      <c r="K112" s="5">
        <v>205</v>
      </c>
      <c r="L112" s="5">
        <v>14</v>
      </c>
      <c r="M112" s="5">
        <v>3</v>
      </c>
      <c r="N112" s="5" t="s">
        <v>3</v>
      </c>
      <c r="O112" s="5">
        <v>0</v>
      </c>
      <c r="P112" s="5">
        <f>ROUND(Source!DK97,O112)</f>
        <v>3976</v>
      </c>
      <c r="Q112" s="5"/>
      <c r="R112" s="5"/>
      <c r="S112" s="5"/>
      <c r="T112" s="5"/>
      <c r="U112" s="5"/>
      <c r="V112" s="5"/>
      <c r="W112" s="5">
        <v>788.44999999999993</v>
      </c>
      <c r="X112" s="5">
        <v>1</v>
      </c>
      <c r="Y112" s="5">
        <v>788.44999999999993</v>
      </c>
      <c r="Z112" s="5">
        <v>40157</v>
      </c>
      <c r="AA112" s="5">
        <v>1</v>
      </c>
      <c r="AB112" s="5">
        <v>40157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232</v>
      </c>
      <c r="F113" s="5">
        <f>ROUND(Source!BC97,O113)</f>
        <v>0</v>
      </c>
      <c r="G113" s="5" t="s">
        <v>80</v>
      </c>
      <c r="H113" s="5" t="s">
        <v>81</v>
      </c>
      <c r="I113" s="5"/>
      <c r="J113" s="5"/>
      <c r="K113" s="5">
        <v>232</v>
      </c>
      <c r="L113" s="5">
        <v>15</v>
      </c>
      <c r="M113" s="5">
        <v>3</v>
      </c>
      <c r="N113" s="5" t="s">
        <v>3</v>
      </c>
      <c r="O113" s="5">
        <v>0</v>
      </c>
      <c r="P113" s="5">
        <f>ROUND(Source!EU97,O113)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214</v>
      </c>
      <c r="F114" s="5">
        <f>ROUND(Source!AS97,O114)</f>
        <v>0</v>
      </c>
      <c r="G114" s="5" t="s">
        <v>82</v>
      </c>
      <c r="H114" s="5" t="s">
        <v>83</v>
      </c>
      <c r="I114" s="5"/>
      <c r="J114" s="5"/>
      <c r="K114" s="5">
        <v>214</v>
      </c>
      <c r="L114" s="5">
        <v>16</v>
      </c>
      <c r="M114" s="5">
        <v>3</v>
      </c>
      <c r="N114" s="5" t="s">
        <v>3</v>
      </c>
      <c r="O114" s="5">
        <v>0</v>
      </c>
      <c r="P114" s="5">
        <f>ROUND(Source!EK97,O114)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215</v>
      </c>
      <c r="F115" s="5">
        <f>ROUND(Source!AT97,O115)</f>
        <v>0</v>
      </c>
      <c r="G115" s="5" t="s">
        <v>84</v>
      </c>
      <c r="H115" s="5" t="s">
        <v>85</v>
      </c>
      <c r="I115" s="5"/>
      <c r="J115" s="5"/>
      <c r="K115" s="5">
        <v>215</v>
      </c>
      <c r="L115" s="5">
        <v>17</v>
      </c>
      <c r="M115" s="5">
        <v>3</v>
      </c>
      <c r="N115" s="5" t="s">
        <v>3</v>
      </c>
      <c r="O115" s="5">
        <v>0</v>
      </c>
      <c r="P115" s="5">
        <f>ROUND(Source!EL97,O115)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217</v>
      </c>
      <c r="F116" s="5">
        <f>ROUND(Source!AU97,O116)</f>
        <v>164</v>
      </c>
      <c r="G116" s="5" t="s">
        <v>86</v>
      </c>
      <c r="H116" s="5" t="s">
        <v>87</v>
      </c>
      <c r="I116" s="5"/>
      <c r="J116" s="5"/>
      <c r="K116" s="5">
        <v>217</v>
      </c>
      <c r="L116" s="5">
        <v>18</v>
      </c>
      <c r="M116" s="5">
        <v>3</v>
      </c>
      <c r="N116" s="5" t="s">
        <v>3</v>
      </c>
      <c r="O116" s="5">
        <v>0</v>
      </c>
      <c r="P116" s="5">
        <f>ROUND(Source!EM97,O116)</f>
        <v>8349</v>
      </c>
      <c r="Q116" s="5"/>
      <c r="R116" s="5"/>
      <c r="S116" s="5"/>
      <c r="T116" s="5"/>
      <c r="U116" s="5"/>
      <c r="V116" s="5"/>
      <c r="W116" s="5">
        <v>1655.74</v>
      </c>
      <c r="X116" s="5">
        <v>1</v>
      </c>
      <c r="Y116" s="5">
        <v>1655.74</v>
      </c>
      <c r="Z116" s="5">
        <v>84329</v>
      </c>
      <c r="AA116" s="5">
        <v>1</v>
      </c>
      <c r="AB116" s="5">
        <v>84329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230</v>
      </c>
      <c r="F117" s="5">
        <f>ROUND(Source!BA97,O117)</f>
        <v>0</v>
      </c>
      <c r="G117" s="5" t="s">
        <v>88</v>
      </c>
      <c r="H117" s="5" t="s">
        <v>89</v>
      </c>
      <c r="I117" s="5"/>
      <c r="J117" s="5"/>
      <c r="K117" s="5">
        <v>230</v>
      </c>
      <c r="L117" s="5">
        <v>19</v>
      </c>
      <c r="M117" s="5">
        <v>3</v>
      </c>
      <c r="N117" s="5" t="s">
        <v>3</v>
      </c>
      <c r="O117" s="5">
        <v>0</v>
      </c>
      <c r="P117" s="5">
        <f>ROUND(Source!ES97,O117)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206</v>
      </c>
      <c r="F118" s="5">
        <f>ROUND(Source!T97,O118)</f>
        <v>0</v>
      </c>
      <c r="G118" s="5" t="s">
        <v>90</v>
      </c>
      <c r="H118" s="5" t="s">
        <v>91</v>
      </c>
      <c r="I118" s="5"/>
      <c r="J118" s="5"/>
      <c r="K118" s="5">
        <v>206</v>
      </c>
      <c r="L118" s="5">
        <v>20</v>
      </c>
      <c r="M118" s="5">
        <v>3</v>
      </c>
      <c r="N118" s="5" t="s">
        <v>3</v>
      </c>
      <c r="O118" s="5">
        <v>0</v>
      </c>
      <c r="P118" s="5">
        <f>ROUND(Source!DL97,O118)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207</v>
      </c>
      <c r="F119" s="5">
        <f>ROUND(Source!U97,O119)</f>
        <v>6.6999167999999996</v>
      </c>
      <c r="G119" s="5" t="s">
        <v>92</v>
      </c>
      <c r="H119" s="5" t="s">
        <v>93</v>
      </c>
      <c r="I119" s="5"/>
      <c r="J119" s="5"/>
      <c r="K119" s="5">
        <v>207</v>
      </c>
      <c r="L119" s="5">
        <v>21</v>
      </c>
      <c r="M119" s="5">
        <v>3</v>
      </c>
      <c r="N119" s="5" t="s">
        <v>3</v>
      </c>
      <c r="O119" s="5">
        <v>7</v>
      </c>
      <c r="P119" s="5">
        <f>ROUND(Source!DM97,O119)</f>
        <v>6.6999167999999996</v>
      </c>
      <c r="Q119" s="5"/>
      <c r="R119" s="5"/>
      <c r="S119" s="5"/>
      <c r="T119" s="5"/>
      <c r="U119" s="5"/>
      <c r="V119" s="5"/>
      <c r="W119" s="5">
        <v>51.879916799999997</v>
      </c>
      <c r="X119" s="5">
        <v>1</v>
      </c>
      <c r="Y119" s="5">
        <v>51.879916799999997</v>
      </c>
      <c r="Z119" s="5">
        <v>51.879916799999997</v>
      </c>
      <c r="AA119" s="5">
        <v>1</v>
      </c>
      <c r="AB119" s="5">
        <v>51.879916799999997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208</v>
      </c>
      <c r="F120" s="5">
        <f>ROUND(Source!V97,O120)</f>
        <v>0</v>
      </c>
      <c r="G120" s="5" t="s">
        <v>94</v>
      </c>
      <c r="H120" s="5" t="s">
        <v>95</v>
      </c>
      <c r="I120" s="5"/>
      <c r="J120" s="5"/>
      <c r="K120" s="5">
        <v>208</v>
      </c>
      <c r="L120" s="5">
        <v>22</v>
      </c>
      <c r="M120" s="5">
        <v>3</v>
      </c>
      <c r="N120" s="5" t="s">
        <v>3</v>
      </c>
      <c r="O120" s="5">
        <v>7</v>
      </c>
      <c r="P120" s="5">
        <f>ROUND(Source!DN97,O120)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209</v>
      </c>
      <c r="F121" s="5">
        <f>ROUND(Source!W97,O121)</f>
        <v>0</v>
      </c>
      <c r="G121" s="5" t="s">
        <v>96</v>
      </c>
      <c r="H121" s="5" t="s">
        <v>97</v>
      </c>
      <c r="I121" s="5"/>
      <c r="J121" s="5"/>
      <c r="K121" s="5">
        <v>209</v>
      </c>
      <c r="L121" s="5">
        <v>23</v>
      </c>
      <c r="M121" s="5">
        <v>3</v>
      </c>
      <c r="N121" s="5" t="s">
        <v>3</v>
      </c>
      <c r="O121" s="5">
        <v>0</v>
      </c>
      <c r="P121" s="5">
        <f>ROUND(Source!DO97,O121)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233</v>
      </c>
      <c r="F122" s="5">
        <f>ROUND(Source!BD97,O122)</f>
        <v>0</v>
      </c>
      <c r="G122" s="5" t="s">
        <v>98</v>
      </c>
      <c r="H122" s="5" t="s">
        <v>99</v>
      </c>
      <c r="I122" s="5"/>
      <c r="J122" s="5"/>
      <c r="K122" s="5">
        <v>233</v>
      </c>
      <c r="L122" s="5">
        <v>24</v>
      </c>
      <c r="M122" s="5">
        <v>3</v>
      </c>
      <c r="N122" s="5" t="s">
        <v>3</v>
      </c>
      <c r="O122" s="5">
        <v>0</v>
      </c>
      <c r="P122" s="5">
        <f>ROUND(Source!EV97,O122)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210</v>
      </c>
      <c r="F123" s="5">
        <f>ROUND(Source!X97,O123)</f>
        <v>58</v>
      </c>
      <c r="G123" s="5" t="s">
        <v>100</v>
      </c>
      <c r="H123" s="5" t="s">
        <v>101</v>
      </c>
      <c r="I123" s="5"/>
      <c r="J123" s="5"/>
      <c r="K123" s="5">
        <v>210</v>
      </c>
      <c r="L123" s="5">
        <v>25</v>
      </c>
      <c r="M123" s="5">
        <v>3</v>
      </c>
      <c r="N123" s="5" t="s">
        <v>3</v>
      </c>
      <c r="O123" s="5">
        <v>0</v>
      </c>
      <c r="P123" s="5">
        <f>ROUND(Source!DP97,O123)</f>
        <v>2942</v>
      </c>
      <c r="Q123" s="5"/>
      <c r="R123" s="5"/>
      <c r="S123" s="5"/>
      <c r="T123" s="5"/>
      <c r="U123" s="5"/>
      <c r="V123" s="5"/>
      <c r="W123" s="5">
        <v>583.45000000000005</v>
      </c>
      <c r="X123" s="5">
        <v>1</v>
      </c>
      <c r="Y123" s="5">
        <v>583.45000000000005</v>
      </c>
      <c r="Z123" s="5">
        <v>29716</v>
      </c>
      <c r="AA123" s="5">
        <v>1</v>
      </c>
      <c r="AB123" s="5">
        <v>29716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211</v>
      </c>
      <c r="F124" s="5">
        <f>ROUND(Source!Y97,O124)</f>
        <v>28</v>
      </c>
      <c r="G124" s="5" t="s">
        <v>102</v>
      </c>
      <c r="H124" s="5" t="s">
        <v>103</v>
      </c>
      <c r="I124" s="5"/>
      <c r="J124" s="5"/>
      <c r="K124" s="5">
        <v>211</v>
      </c>
      <c r="L124" s="5">
        <v>26</v>
      </c>
      <c r="M124" s="5">
        <v>3</v>
      </c>
      <c r="N124" s="5" t="s">
        <v>3</v>
      </c>
      <c r="O124" s="5">
        <v>0</v>
      </c>
      <c r="P124" s="5">
        <f>ROUND(Source!DQ97,O124)</f>
        <v>1431</v>
      </c>
      <c r="Q124" s="5"/>
      <c r="R124" s="5"/>
      <c r="S124" s="5"/>
      <c r="T124" s="5"/>
      <c r="U124" s="5"/>
      <c r="V124" s="5"/>
      <c r="W124" s="5">
        <v>283.83999999999997</v>
      </c>
      <c r="X124" s="5">
        <v>1</v>
      </c>
      <c r="Y124" s="5">
        <v>283.83999999999997</v>
      </c>
      <c r="Z124" s="5">
        <v>14456</v>
      </c>
      <c r="AA124" s="5">
        <v>1</v>
      </c>
      <c r="AB124" s="5">
        <v>14456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224</v>
      </c>
      <c r="F125" s="5">
        <f>ROUND(Source!AR97,O125)</f>
        <v>164</v>
      </c>
      <c r="G125" s="5" t="s">
        <v>104</v>
      </c>
      <c r="H125" s="5" t="s">
        <v>105</v>
      </c>
      <c r="I125" s="5"/>
      <c r="J125" s="5"/>
      <c r="K125" s="5">
        <v>224</v>
      </c>
      <c r="L125" s="5">
        <v>27</v>
      </c>
      <c r="M125" s="5">
        <v>3</v>
      </c>
      <c r="N125" s="5" t="s">
        <v>3</v>
      </c>
      <c r="O125" s="5">
        <v>0</v>
      </c>
      <c r="P125" s="5">
        <f>ROUND(Source!EJ97,O125)</f>
        <v>8349</v>
      </c>
      <c r="Q125" s="5"/>
      <c r="R125" s="5"/>
      <c r="S125" s="5"/>
      <c r="T125" s="5"/>
      <c r="U125" s="5"/>
      <c r="V125" s="5"/>
      <c r="W125" s="5">
        <v>1655.74</v>
      </c>
      <c r="X125" s="5">
        <v>1</v>
      </c>
      <c r="Y125" s="5">
        <v>1655.74</v>
      </c>
      <c r="Z125" s="5">
        <v>84329</v>
      </c>
      <c r="AA125" s="5">
        <v>1</v>
      </c>
      <c r="AB125" s="5">
        <v>84329</v>
      </c>
    </row>
    <row r="127" spans="1:28" x14ac:dyDescent="0.2">
      <c r="A127">
        <v>71</v>
      </c>
      <c r="B127">
        <v>1</v>
      </c>
      <c r="D127">
        <v>200001</v>
      </c>
      <c r="E127">
        <v>47100403</v>
      </c>
      <c r="F127" t="s">
        <v>106</v>
      </c>
      <c r="G127" t="s">
        <v>107</v>
      </c>
      <c r="H127">
        <v>80</v>
      </c>
      <c r="I127">
        <v>20</v>
      </c>
    </row>
    <row r="130" spans="1:16" x14ac:dyDescent="0.2">
      <c r="A130">
        <v>70</v>
      </c>
      <c r="B130">
        <v>1</v>
      </c>
      <c r="D130">
        <v>1</v>
      </c>
      <c r="E130" t="s">
        <v>108</v>
      </c>
      <c r="F130" t="s">
        <v>109</v>
      </c>
      <c r="G130">
        <v>1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O130">
        <v>1</v>
      </c>
      <c r="P130" t="s">
        <v>110</v>
      </c>
    </row>
    <row r="131" spans="1:16" x14ac:dyDescent="0.2">
      <c r="A131">
        <v>70</v>
      </c>
      <c r="B131">
        <v>1</v>
      </c>
      <c r="D131">
        <v>2</v>
      </c>
      <c r="E131" t="s">
        <v>111</v>
      </c>
      <c r="F131" t="s">
        <v>112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O131">
        <v>0</v>
      </c>
      <c r="P131" t="s">
        <v>113</v>
      </c>
    </row>
    <row r="132" spans="1:16" x14ac:dyDescent="0.2">
      <c r="A132">
        <v>70</v>
      </c>
      <c r="B132">
        <v>1</v>
      </c>
      <c r="D132">
        <v>3</v>
      </c>
      <c r="E132" t="s">
        <v>114</v>
      </c>
      <c r="F132" t="s">
        <v>115</v>
      </c>
      <c r="G132">
        <v>0</v>
      </c>
      <c r="H132">
        <v>0</v>
      </c>
      <c r="I132" t="s">
        <v>3</v>
      </c>
      <c r="J132">
        <v>1</v>
      </c>
      <c r="K132">
        <v>0</v>
      </c>
      <c r="L132" t="s">
        <v>3</v>
      </c>
      <c r="M132" t="s">
        <v>3</v>
      </c>
      <c r="N132">
        <v>0</v>
      </c>
      <c r="O132">
        <v>0</v>
      </c>
      <c r="P132" t="s">
        <v>116</v>
      </c>
    </row>
    <row r="133" spans="1:16" x14ac:dyDescent="0.2">
      <c r="A133">
        <v>70</v>
      </c>
      <c r="B133">
        <v>1</v>
      </c>
      <c r="D133">
        <v>4</v>
      </c>
      <c r="E133" t="s">
        <v>117</v>
      </c>
      <c r="F133" t="s">
        <v>118</v>
      </c>
      <c r="G133">
        <v>1</v>
      </c>
      <c r="H133">
        <v>0</v>
      </c>
      <c r="I133" t="s">
        <v>3</v>
      </c>
      <c r="J133">
        <v>2</v>
      </c>
      <c r="K133">
        <v>0</v>
      </c>
      <c r="L133" t="s">
        <v>3</v>
      </c>
      <c r="M133" t="s">
        <v>3</v>
      </c>
      <c r="N133">
        <v>0</v>
      </c>
      <c r="O133">
        <v>1</v>
      </c>
      <c r="P133" t="s">
        <v>3</v>
      </c>
    </row>
    <row r="134" spans="1:16" x14ac:dyDescent="0.2">
      <c r="A134">
        <v>70</v>
      </c>
      <c r="B134">
        <v>1</v>
      </c>
      <c r="D134">
        <v>5</v>
      </c>
      <c r="E134" t="s">
        <v>119</v>
      </c>
      <c r="F134" t="s">
        <v>120</v>
      </c>
      <c r="G134">
        <v>0</v>
      </c>
      <c r="H134">
        <v>0</v>
      </c>
      <c r="I134" t="s">
        <v>3</v>
      </c>
      <c r="J134">
        <v>2</v>
      </c>
      <c r="K134">
        <v>0</v>
      </c>
      <c r="L134" t="s">
        <v>3</v>
      </c>
      <c r="M134" t="s">
        <v>3</v>
      </c>
      <c r="N134">
        <v>0</v>
      </c>
      <c r="O134">
        <v>0</v>
      </c>
      <c r="P134" t="s">
        <v>3</v>
      </c>
    </row>
    <row r="135" spans="1:16" x14ac:dyDescent="0.2">
      <c r="A135">
        <v>70</v>
      </c>
      <c r="B135">
        <v>1</v>
      </c>
      <c r="D135">
        <v>6</v>
      </c>
      <c r="E135" t="s">
        <v>121</v>
      </c>
      <c r="F135" t="s">
        <v>122</v>
      </c>
      <c r="G135">
        <v>0</v>
      </c>
      <c r="H135">
        <v>0</v>
      </c>
      <c r="I135" t="s">
        <v>3</v>
      </c>
      <c r="J135">
        <v>2</v>
      </c>
      <c r="K135">
        <v>0</v>
      </c>
      <c r="L135" t="s">
        <v>3</v>
      </c>
      <c r="M135" t="s">
        <v>3</v>
      </c>
      <c r="N135">
        <v>0</v>
      </c>
      <c r="O135">
        <v>0</v>
      </c>
      <c r="P135" t="s">
        <v>3</v>
      </c>
    </row>
    <row r="136" spans="1:16" x14ac:dyDescent="0.2">
      <c r="A136">
        <v>70</v>
      </c>
      <c r="B136">
        <v>1</v>
      </c>
      <c r="D136">
        <v>7</v>
      </c>
      <c r="E136" t="s">
        <v>123</v>
      </c>
      <c r="F136" t="s">
        <v>124</v>
      </c>
      <c r="G136">
        <v>0</v>
      </c>
      <c r="H136">
        <v>0</v>
      </c>
      <c r="I136" t="s">
        <v>125</v>
      </c>
      <c r="J136">
        <v>0</v>
      </c>
      <c r="K136">
        <v>0</v>
      </c>
      <c r="L136" t="s">
        <v>3</v>
      </c>
      <c r="M136" t="s">
        <v>3</v>
      </c>
      <c r="N136">
        <v>0</v>
      </c>
      <c r="O136">
        <v>0</v>
      </c>
      <c r="P136" t="s">
        <v>126</v>
      </c>
    </row>
    <row r="137" spans="1:16" x14ac:dyDescent="0.2">
      <c r="A137">
        <v>70</v>
      </c>
      <c r="B137">
        <v>1</v>
      </c>
      <c r="D137">
        <v>8</v>
      </c>
      <c r="E137" t="s">
        <v>127</v>
      </c>
      <c r="F137" t="s">
        <v>128</v>
      </c>
      <c r="G137">
        <v>1</v>
      </c>
      <c r="H137">
        <v>0</v>
      </c>
      <c r="I137" t="s">
        <v>3</v>
      </c>
      <c r="J137">
        <v>5</v>
      </c>
      <c r="K137">
        <v>0</v>
      </c>
      <c r="L137" t="s">
        <v>3</v>
      </c>
      <c r="M137" t="s">
        <v>3</v>
      </c>
      <c r="N137">
        <v>0</v>
      </c>
      <c r="O137">
        <v>1</v>
      </c>
      <c r="P137" t="s">
        <v>3</v>
      </c>
    </row>
    <row r="138" spans="1:16" x14ac:dyDescent="0.2">
      <c r="A138">
        <v>70</v>
      </c>
      <c r="B138">
        <v>1</v>
      </c>
      <c r="D138">
        <v>9</v>
      </c>
      <c r="E138" t="s">
        <v>129</v>
      </c>
      <c r="F138" t="s">
        <v>130</v>
      </c>
      <c r="G138">
        <v>0</v>
      </c>
      <c r="H138">
        <v>0</v>
      </c>
      <c r="I138" t="s">
        <v>3</v>
      </c>
      <c r="J138">
        <v>5</v>
      </c>
      <c r="K138">
        <v>0</v>
      </c>
      <c r="L138" t="s">
        <v>3</v>
      </c>
      <c r="M138" t="s">
        <v>3</v>
      </c>
      <c r="N138">
        <v>0</v>
      </c>
      <c r="O138">
        <v>0</v>
      </c>
      <c r="P138" t="s">
        <v>131</v>
      </c>
    </row>
    <row r="139" spans="1:16" x14ac:dyDescent="0.2">
      <c r="A139">
        <v>70</v>
      </c>
      <c r="B139">
        <v>1</v>
      </c>
      <c r="D139">
        <v>10</v>
      </c>
      <c r="E139" t="s">
        <v>132</v>
      </c>
      <c r="F139" t="s">
        <v>133</v>
      </c>
      <c r="G139">
        <v>0</v>
      </c>
      <c r="H139">
        <v>0</v>
      </c>
      <c r="I139" t="s">
        <v>134</v>
      </c>
      <c r="J139">
        <v>5</v>
      </c>
      <c r="K139">
        <v>0</v>
      </c>
      <c r="L139" t="s">
        <v>3</v>
      </c>
      <c r="M139" t="s">
        <v>3</v>
      </c>
      <c r="N139">
        <v>0</v>
      </c>
      <c r="O139">
        <v>0</v>
      </c>
      <c r="P139" t="s">
        <v>135</v>
      </c>
    </row>
    <row r="140" spans="1:16" x14ac:dyDescent="0.2">
      <c r="A140">
        <v>70</v>
      </c>
      <c r="B140">
        <v>1</v>
      </c>
      <c r="D140">
        <v>11</v>
      </c>
      <c r="E140" t="s">
        <v>136</v>
      </c>
      <c r="F140" t="s">
        <v>137</v>
      </c>
      <c r="G140">
        <v>0</v>
      </c>
      <c r="H140">
        <v>0</v>
      </c>
      <c r="I140" t="s">
        <v>138</v>
      </c>
      <c r="J140">
        <v>0</v>
      </c>
      <c r="K140">
        <v>0</v>
      </c>
      <c r="L140" t="s">
        <v>3</v>
      </c>
      <c r="M140" t="s">
        <v>3</v>
      </c>
      <c r="N140">
        <v>0</v>
      </c>
      <c r="O140">
        <v>0</v>
      </c>
      <c r="P140" t="s">
        <v>139</v>
      </c>
    </row>
    <row r="141" spans="1:16" x14ac:dyDescent="0.2">
      <c r="A141">
        <v>70</v>
      </c>
      <c r="B141">
        <v>1</v>
      </c>
      <c r="D141">
        <v>12</v>
      </c>
      <c r="E141" t="s">
        <v>140</v>
      </c>
      <c r="F141" t="s">
        <v>141</v>
      </c>
      <c r="G141">
        <v>0</v>
      </c>
      <c r="H141">
        <v>0</v>
      </c>
      <c r="I141" t="s">
        <v>142</v>
      </c>
      <c r="J141">
        <v>0</v>
      </c>
      <c r="K141">
        <v>0</v>
      </c>
      <c r="L141" t="s">
        <v>3</v>
      </c>
      <c r="M141" t="s">
        <v>3</v>
      </c>
      <c r="N141">
        <v>0</v>
      </c>
      <c r="O141">
        <v>0</v>
      </c>
      <c r="P141" t="s">
        <v>143</v>
      </c>
    </row>
    <row r="142" spans="1:16" x14ac:dyDescent="0.2">
      <c r="A142">
        <v>70</v>
      </c>
      <c r="B142">
        <v>1</v>
      </c>
      <c r="D142">
        <v>13</v>
      </c>
      <c r="E142" t="s">
        <v>144</v>
      </c>
      <c r="F142" t="s">
        <v>145</v>
      </c>
      <c r="G142">
        <v>0</v>
      </c>
      <c r="H142">
        <v>0</v>
      </c>
      <c r="I142" t="s">
        <v>146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0</v>
      </c>
      <c r="P142" t="s">
        <v>147</v>
      </c>
    </row>
    <row r="143" spans="1:16" x14ac:dyDescent="0.2">
      <c r="A143">
        <v>70</v>
      </c>
      <c r="B143">
        <v>1</v>
      </c>
      <c r="D143">
        <v>14</v>
      </c>
      <c r="E143" t="s">
        <v>148</v>
      </c>
      <c r="F143" t="s">
        <v>149</v>
      </c>
      <c r="G143">
        <v>0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0</v>
      </c>
      <c r="P143" t="s">
        <v>150</v>
      </c>
    </row>
    <row r="144" spans="1:16" x14ac:dyDescent="0.2">
      <c r="A144">
        <v>70</v>
      </c>
      <c r="B144">
        <v>1</v>
      </c>
      <c r="D144">
        <v>15</v>
      </c>
      <c r="E144" t="s">
        <v>151</v>
      </c>
      <c r="F144" t="s">
        <v>152</v>
      </c>
      <c r="G144">
        <v>0</v>
      </c>
      <c r="H144">
        <v>0</v>
      </c>
      <c r="I144" t="s">
        <v>3</v>
      </c>
      <c r="J144">
        <v>3</v>
      </c>
      <c r="K144">
        <v>0</v>
      </c>
      <c r="L144" t="s">
        <v>3</v>
      </c>
      <c r="M144" t="s">
        <v>3</v>
      </c>
      <c r="N144">
        <v>0</v>
      </c>
      <c r="O144">
        <v>0</v>
      </c>
      <c r="P144" t="s">
        <v>3</v>
      </c>
    </row>
    <row r="145" spans="1:50" x14ac:dyDescent="0.2">
      <c r="A145">
        <v>70</v>
      </c>
      <c r="B145">
        <v>1</v>
      </c>
      <c r="D145">
        <v>16</v>
      </c>
      <c r="E145" t="s">
        <v>153</v>
      </c>
      <c r="F145" t="s">
        <v>154</v>
      </c>
      <c r="G145">
        <v>1</v>
      </c>
      <c r="H145">
        <v>0</v>
      </c>
      <c r="I145" t="s">
        <v>3</v>
      </c>
      <c r="J145">
        <v>3</v>
      </c>
      <c r="K145">
        <v>0</v>
      </c>
      <c r="L145" t="s">
        <v>3</v>
      </c>
      <c r="M145" t="s">
        <v>3</v>
      </c>
      <c r="N145">
        <v>0</v>
      </c>
      <c r="O145">
        <v>1</v>
      </c>
      <c r="P145" t="s">
        <v>3</v>
      </c>
    </row>
    <row r="146" spans="1:50" x14ac:dyDescent="0.2">
      <c r="A146">
        <v>70</v>
      </c>
      <c r="B146">
        <v>1</v>
      </c>
      <c r="D146">
        <v>1</v>
      </c>
      <c r="E146" t="s">
        <v>155</v>
      </c>
      <c r="F146" t="s">
        <v>156</v>
      </c>
      <c r="G146">
        <v>0.9</v>
      </c>
      <c r="H146">
        <v>1</v>
      </c>
      <c r="I146" t="s">
        <v>157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0.9</v>
      </c>
      <c r="P146" t="s">
        <v>158</v>
      </c>
    </row>
    <row r="147" spans="1:50" x14ac:dyDescent="0.2">
      <c r="A147">
        <v>70</v>
      </c>
      <c r="B147">
        <v>1</v>
      </c>
      <c r="D147">
        <v>2</v>
      </c>
      <c r="E147" t="s">
        <v>159</v>
      </c>
      <c r="F147" t="s">
        <v>160</v>
      </c>
      <c r="G147">
        <v>0.85</v>
      </c>
      <c r="H147">
        <v>1</v>
      </c>
      <c r="I147" t="s">
        <v>161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0.85</v>
      </c>
      <c r="P147" t="s">
        <v>162</v>
      </c>
    </row>
    <row r="148" spans="1:50" x14ac:dyDescent="0.2">
      <c r="A148">
        <v>70</v>
      </c>
      <c r="B148">
        <v>1</v>
      </c>
      <c r="D148">
        <v>3</v>
      </c>
      <c r="E148" t="s">
        <v>163</v>
      </c>
      <c r="F148" t="s">
        <v>164</v>
      </c>
      <c r="G148">
        <v>1.03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O148">
        <v>1.03</v>
      </c>
      <c r="P148" t="s">
        <v>165</v>
      </c>
    </row>
    <row r="149" spans="1:50" x14ac:dyDescent="0.2">
      <c r="A149">
        <v>70</v>
      </c>
      <c r="B149">
        <v>1</v>
      </c>
      <c r="D149">
        <v>4</v>
      </c>
      <c r="E149" t="s">
        <v>166</v>
      </c>
      <c r="F149" t="s">
        <v>167</v>
      </c>
      <c r="G149">
        <v>1.1499999999999999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1.1499999999999999</v>
      </c>
      <c r="P149" t="s">
        <v>168</v>
      </c>
    </row>
    <row r="150" spans="1:50" x14ac:dyDescent="0.2">
      <c r="A150">
        <v>70</v>
      </c>
      <c r="B150">
        <v>1</v>
      </c>
      <c r="D150">
        <v>5</v>
      </c>
      <c r="E150" t="s">
        <v>169</v>
      </c>
      <c r="F150" t="s">
        <v>170</v>
      </c>
      <c r="G150">
        <v>7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7</v>
      </c>
      <c r="P150" t="s">
        <v>3</v>
      </c>
    </row>
    <row r="151" spans="1:50" x14ac:dyDescent="0.2">
      <c r="A151">
        <v>70</v>
      </c>
      <c r="B151">
        <v>1</v>
      </c>
      <c r="D151">
        <v>6</v>
      </c>
      <c r="E151" t="s">
        <v>171</v>
      </c>
      <c r="F151" t="s">
        <v>3</v>
      </c>
      <c r="G151">
        <v>2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2</v>
      </c>
      <c r="P151" t="s">
        <v>3</v>
      </c>
    </row>
    <row r="153" spans="1:50" x14ac:dyDescent="0.2">
      <c r="A153">
        <v>-1</v>
      </c>
    </row>
    <row r="155" spans="1:50" x14ac:dyDescent="0.2">
      <c r="A155" s="4">
        <v>75</v>
      </c>
      <c r="B155" s="4" t="s">
        <v>172</v>
      </c>
      <c r="C155" s="4">
        <v>2024</v>
      </c>
      <c r="D155" s="4">
        <v>0</v>
      </c>
      <c r="E155" s="4">
        <v>12</v>
      </c>
      <c r="F155" s="4"/>
      <c r="G155" s="4">
        <v>0</v>
      </c>
      <c r="H155" s="4">
        <v>1</v>
      </c>
      <c r="I155" s="4">
        <v>0</v>
      </c>
      <c r="J155" s="4">
        <v>3</v>
      </c>
      <c r="K155" s="4">
        <v>0</v>
      </c>
      <c r="L155" s="4">
        <v>0</v>
      </c>
      <c r="M155" s="4">
        <v>1</v>
      </c>
      <c r="N155" s="4">
        <v>66192778</v>
      </c>
      <c r="O155" s="4">
        <v>1</v>
      </c>
    </row>
    <row r="156" spans="1:50" x14ac:dyDescent="0.2">
      <c r="A156" s="6">
        <v>1</v>
      </c>
      <c r="B156" s="6" t="s">
        <v>173</v>
      </c>
      <c r="C156" s="6" t="s">
        <v>174</v>
      </c>
      <c r="D156" s="6">
        <v>2024</v>
      </c>
      <c r="E156" s="6">
        <v>12</v>
      </c>
      <c r="F156" s="6">
        <v>1</v>
      </c>
      <c r="G156" s="6">
        <v>1</v>
      </c>
      <c r="H156" s="6">
        <v>0</v>
      </c>
      <c r="I156" s="6">
        <v>2</v>
      </c>
      <c r="J156" s="6">
        <v>1</v>
      </c>
      <c r="K156" s="6">
        <v>1</v>
      </c>
      <c r="L156" s="6">
        <v>1</v>
      </c>
      <c r="M156" s="6">
        <v>1</v>
      </c>
      <c r="N156" s="6">
        <v>1</v>
      </c>
      <c r="O156" s="6">
        <v>1</v>
      </c>
      <c r="P156" s="6">
        <v>1</v>
      </c>
      <c r="Q156" s="6">
        <v>1</v>
      </c>
      <c r="R156" s="6" t="s">
        <v>3</v>
      </c>
      <c r="S156" s="6" t="s">
        <v>3</v>
      </c>
      <c r="T156" s="6" t="s">
        <v>3</v>
      </c>
      <c r="U156" s="6" t="s">
        <v>3</v>
      </c>
      <c r="V156" s="6" t="s">
        <v>3</v>
      </c>
      <c r="W156" s="6" t="s">
        <v>3</v>
      </c>
      <c r="X156" s="6" t="s">
        <v>3</v>
      </c>
      <c r="Y156" s="6" t="s">
        <v>3</v>
      </c>
      <c r="Z156" s="6" t="s">
        <v>3</v>
      </c>
      <c r="AA156" s="6" t="s">
        <v>3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>
        <v>66192779</v>
      </c>
      <c r="AO156" s="6"/>
      <c r="AP156" s="6"/>
      <c r="AQ156" s="6"/>
      <c r="AR156" s="6"/>
      <c r="AS156" s="6"/>
      <c r="AT156" s="6"/>
      <c r="AU156" s="6"/>
      <c r="AV156" s="6"/>
      <c r="AW156" s="6"/>
      <c r="AX156" s="6"/>
    </row>
    <row r="157" spans="1:50" x14ac:dyDescent="0.2">
      <c r="A157" s="6">
        <v>2</v>
      </c>
      <c r="B157" s="6" t="s">
        <v>175</v>
      </c>
      <c r="C157" s="6" t="s">
        <v>3</v>
      </c>
      <c r="D157" s="6">
        <v>0</v>
      </c>
      <c r="E157" s="6">
        <v>0</v>
      </c>
      <c r="F157" s="6">
        <v>-1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>
        <v>66192780</v>
      </c>
    </row>
    <row r="158" spans="1:50" x14ac:dyDescent="0.2">
      <c r="A158" s="4">
        <v>75</v>
      </c>
      <c r="B158" s="4" t="s">
        <v>176</v>
      </c>
      <c r="C158" s="4">
        <v>2000</v>
      </c>
      <c r="D158" s="4">
        <v>0</v>
      </c>
      <c r="E158" s="4">
        <v>1</v>
      </c>
      <c r="F158" s="4"/>
      <c r="G158" s="4">
        <v>0</v>
      </c>
      <c r="H158" s="4">
        <v>1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66192781</v>
      </c>
      <c r="O158" s="4">
        <v>2</v>
      </c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70368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20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66192778</v>
      </c>
      <c r="E14" s="1">
        <v>66192781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5</v>
      </c>
      <c r="D16" s="7" t="s">
        <v>21</v>
      </c>
      <c r="E16" s="8">
        <f>ROUND((Source!P84)/1000,2)</f>
        <v>0</v>
      </c>
      <c r="F16" s="8">
        <f>ROUND((Source!P85)/1000,2)</f>
        <v>0</v>
      </c>
      <c r="G16" s="8">
        <f>ROUND((Source!P76)/1000,2)</f>
        <v>0</v>
      </c>
      <c r="H16" s="8">
        <f>ROUND((Source!P86)/1000+(Source!P87)/1000,2)</f>
        <v>8.35</v>
      </c>
      <c r="I16" s="8">
        <f>E16+F16+G16+H16</f>
        <v>8.35</v>
      </c>
      <c r="J16" s="8">
        <f>ROUND((Source!P82+Source!P81)/1000,2)</f>
        <v>3.98</v>
      </c>
      <c r="K16" s="8">
        <v>40.159999999999997</v>
      </c>
      <c r="L16" s="8">
        <v>0</v>
      </c>
      <c r="M16" s="8">
        <v>0</v>
      </c>
      <c r="N16" s="8">
        <f>I16+L16+M16</f>
        <v>8.35</v>
      </c>
      <c r="T16" s="9">
        <f>ROUND((Source!F84)/1000,2)</f>
        <v>0</v>
      </c>
      <c r="U16" s="9">
        <f>ROUND((Source!F85)/1000,2)</f>
        <v>0</v>
      </c>
      <c r="V16" s="9">
        <f>ROUND((Source!F76)/1000,2)</f>
        <v>0</v>
      </c>
      <c r="W16" s="9">
        <f>ROUND((Source!F86)/1000+(Source!F87)/1000,2)</f>
        <v>0.16</v>
      </c>
      <c r="X16" s="9">
        <f>T16+U16+V16+W16</f>
        <v>0.16</v>
      </c>
      <c r="Y16" s="9">
        <f>ROUND((Source!F82+Source!F81)/1000,2)</f>
        <v>0.08</v>
      </c>
      <c r="Z16" s="9">
        <v>0.79</v>
      </c>
      <c r="AA16" s="9">
        <v>0</v>
      </c>
      <c r="AB16" s="9">
        <v>0</v>
      </c>
      <c r="AC16" s="9">
        <f>X16+AA16+AB16</f>
        <v>0.16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40157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40157</v>
      </c>
      <c r="BB16" s="8">
        <v>0</v>
      </c>
      <c r="BC16" s="8">
        <v>0</v>
      </c>
      <c r="BD16" s="8">
        <v>84329</v>
      </c>
      <c r="BE16" s="8">
        <v>0</v>
      </c>
      <c r="BF16" s="8">
        <v>51.879916799999997</v>
      </c>
      <c r="BG16" s="8">
        <v>0</v>
      </c>
      <c r="BH16" s="8">
        <v>0</v>
      </c>
      <c r="BI16" s="8">
        <v>29716</v>
      </c>
      <c r="BJ16" s="8">
        <v>14456</v>
      </c>
      <c r="BK16" s="8">
        <v>84329</v>
      </c>
      <c r="BR16" s="9">
        <v>788.44999999999993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788.44999999999993</v>
      </c>
      <c r="BZ16" s="9">
        <v>0</v>
      </c>
      <c r="CA16" s="9">
        <v>0</v>
      </c>
      <c r="CB16" s="9">
        <v>1655.74</v>
      </c>
      <c r="CC16" s="9">
        <v>0</v>
      </c>
      <c r="CD16" s="9">
        <v>51.879916799999997</v>
      </c>
      <c r="CE16" s="9">
        <v>0</v>
      </c>
      <c r="CF16" s="9">
        <v>0</v>
      </c>
      <c r="CG16" s="9">
        <v>583.45000000000005</v>
      </c>
      <c r="CH16" s="9">
        <v>283.83999999999997</v>
      </c>
      <c r="CI16" s="9">
        <v>1655.74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84.33</v>
      </c>
      <c r="I18">
        <v>84.33</v>
      </c>
      <c r="J18">
        <v>40.159999999999997</v>
      </c>
      <c r="K18">
        <v>40.159999999999997</v>
      </c>
      <c r="L18">
        <v>0</v>
      </c>
      <c r="M18">
        <v>0</v>
      </c>
      <c r="N18">
        <v>84.33</v>
      </c>
      <c r="T18">
        <v>0</v>
      </c>
      <c r="U18">
        <v>0</v>
      </c>
      <c r="V18">
        <v>0</v>
      </c>
      <c r="W18">
        <v>1.66</v>
      </c>
      <c r="X18">
        <v>1.66</v>
      </c>
      <c r="Y18">
        <v>0.79</v>
      </c>
      <c r="Z18">
        <v>0.79</v>
      </c>
      <c r="AA18">
        <v>0</v>
      </c>
      <c r="AB18">
        <v>0</v>
      </c>
      <c r="AC18">
        <v>1.66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40157</v>
      </c>
      <c r="G20" s="5" t="s">
        <v>52</v>
      </c>
      <c r="H20" s="5" t="s">
        <v>53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788.44999999999993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54</v>
      </c>
      <c r="H21" s="5" t="s">
        <v>55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56</v>
      </c>
      <c r="H22" s="5" t="s">
        <v>57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58</v>
      </c>
      <c r="H23" s="5" t="s">
        <v>59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60</v>
      </c>
      <c r="H24" s="5" t="s">
        <v>61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62</v>
      </c>
      <c r="H25" s="5" t="s">
        <v>63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64</v>
      </c>
      <c r="H26" s="5" t="s">
        <v>65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66</v>
      </c>
      <c r="H27" s="5" t="s">
        <v>67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68</v>
      </c>
      <c r="H28" s="5" t="s">
        <v>69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70</v>
      </c>
      <c r="H29" s="5" t="s">
        <v>71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72</v>
      </c>
      <c r="H30" s="5" t="s">
        <v>73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74</v>
      </c>
      <c r="H31" s="5" t="s">
        <v>75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76</v>
      </c>
      <c r="H32" s="5" t="s">
        <v>77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40157</v>
      </c>
      <c r="G33" s="5" t="s">
        <v>78</v>
      </c>
      <c r="H33" s="5" t="s">
        <v>79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788.44999999999993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80</v>
      </c>
      <c r="H34" s="5" t="s">
        <v>81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82</v>
      </c>
      <c r="H35" s="5" t="s">
        <v>83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84</v>
      </c>
      <c r="H36" s="5" t="s">
        <v>85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84329</v>
      </c>
      <c r="G37" s="5" t="s">
        <v>86</v>
      </c>
      <c r="H37" s="5" t="s">
        <v>87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1655.74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88</v>
      </c>
      <c r="H38" s="5" t="s">
        <v>89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90</v>
      </c>
      <c r="H39" s="5" t="s">
        <v>91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51.879916799999997</v>
      </c>
      <c r="G40" s="5" t="s">
        <v>92</v>
      </c>
      <c r="H40" s="5" t="s">
        <v>93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51.879916799999997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94</v>
      </c>
      <c r="H41" s="5" t="s">
        <v>95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96</v>
      </c>
      <c r="H42" s="5" t="s">
        <v>97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98</v>
      </c>
      <c r="H43" s="5" t="s">
        <v>99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29716</v>
      </c>
      <c r="G44" s="5" t="s">
        <v>100</v>
      </c>
      <c r="H44" s="5" t="s">
        <v>101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583.45000000000005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14456</v>
      </c>
      <c r="G45" s="5" t="s">
        <v>102</v>
      </c>
      <c r="H45" s="5" t="s">
        <v>103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283.83999999999997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84329</v>
      </c>
      <c r="G46" s="5" t="s">
        <v>104</v>
      </c>
      <c r="H46" s="5" t="s">
        <v>105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1655.74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172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66192778</v>
      </c>
      <c r="O51" s="4">
        <v>1</v>
      </c>
    </row>
    <row r="52" spans="1:50" x14ac:dyDescent="0.2">
      <c r="A52" s="6">
        <v>1</v>
      </c>
      <c r="B52" s="6" t="s">
        <v>173</v>
      </c>
      <c r="C52" s="6" t="s">
        <v>174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66192779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175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66192780</v>
      </c>
    </row>
    <row r="54" spans="1:50" x14ac:dyDescent="0.2">
      <c r="A54" s="4">
        <v>75</v>
      </c>
      <c r="B54" s="4" t="s">
        <v>176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66192781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66192781</v>
      </c>
      <c r="C1">
        <v>66192902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178</v>
      </c>
      <c r="J1" t="s">
        <v>3</v>
      </c>
      <c r="K1" t="s">
        <v>179</v>
      </c>
      <c r="L1">
        <v>1369</v>
      </c>
      <c r="N1">
        <v>1013</v>
      </c>
      <c r="O1" t="s">
        <v>180</v>
      </c>
      <c r="P1" t="s">
        <v>180</v>
      </c>
      <c r="Q1">
        <v>1</v>
      </c>
      <c r="W1">
        <v>0</v>
      </c>
      <c r="X1">
        <v>177969336</v>
      </c>
      <c r="Y1">
        <f>(AT1*ROUND(((0.255+1)*0.8),7))</f>
        <v>6.5059200000000006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6.48</v>
      </c>
      <c r="AU1" t="s">
        <v>29</v>
      </c>
      <c r="AV1">
        <v>1</v>
      </c>
      <c r="AW1">
        <v>2</v>
      </c>
      <c r="AX1">
        <v>66192905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</v>
      </c>
      <c r="CV1">
        <f>ROUND(Y1*Source!I28,7)</f>
        <v>0.1301184</v>
      </c>
      <c r="CW1">
        <v>0</v>
      </c>
      <c r="CX1">
        <f>ROUND(Y1*Source!I28,7)</f>
        <v>0.1301184</v>
      </c>
      <c r="CY1">
        <f t="shared" ref="CY1:CY18" si="0">AD1</f>
        <v>12.92</v>
      </c>
      <c r="CZ1">
        <f t="shared" ref="CZ1:CZ18" si="1">AH1</f>
        <v>12.92</v>
      </c>
      <c r="DA1">
        <f t="shared" ref="DA1:DA18" si="2">AL1</f>
        <v>1</v>
      </c>
      <c r="DB1">
        <f>ROUND((ROUND(AT1*CZ1,2)*ROUND(((0.255+1)*0.8),7)),2)</f>
        <v>84.05</v>
      </c>
      <c r="DC1">
        <f>ROUND((ROUND(AT1*AG1,2)*ROUND(((0.255+1)*0.8),7)),2)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1.68</v>
      </c>
      <c r="DJ1">
        <f t="shared" ref="DJ1:DJ18" si="3">DI1</f>
        <v>1.68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66192781</v>
      </c>
      <c r="C2">
        <v>66192902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181</v>
      </c>
      <c r="J2" t="s">
        <v>3</v>
      </c>
      <c r="K2" t="s">
        <v>182</v>
      </c>
      <c r="L2">
        <v>1369</v>
      </c>
      <c r="N2">
        <v>1013</v>
      </c>
      <c r="O2" t="s">
        <v>180</v>
      </c>
      <c r="P2" t="s">
        <v>180</v>
      </c>
      <c r="Q2">
        <v>1</v>
      </c>
      <c r="W2">
        <v>0</v>
      </c>
      <c r="X2">
        <v>2087786099</v>
      </c>
      <c r="Y2">
        <f>(AT2*ROUND(((0.255+1)*0.8),7))</f>
        <v>6.5059200000000006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6.48</v>
      </c>
      <c r="AU2" t="s">
        <v>29</v>
      </c>
      <c r="AV2">
        <v>1</v>
      </c>
      <c r="AW2">
        <v>2</v>
      </c>
      <c r="AX2">
        <v>66192906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2</v>
      </c>
      <c r="CV2">
        <f>ROUND(Y2*Source!I28,7)</f>
        <v>0.1301184</v>
      </c>
      <c r="CW2">
        <v>0</v>
      </c>
      <c r="CX2">
        <f>ROUND(Y2*Source!I28,7)</f>
        <v>0.1301184</v>
      </c>
      <c r="CY2">
        <f t="shared" si="0"/>
        <v>12.69</v>
      </c>
      <c r="CZ2">
        <f t="shared" si="1"/>
        <v>12.69</v>
      </c>
      <c r="DA2">
        <f t="shared" si="2"/>
        <v>1</v>
      </c>
      <c r="DB2">
        <f>ROUND((ROUND(AT2*CZ2,2)*ROUND(((0.255+1)*0.8),7)),2)</f>
        <v>82.56</v>
      </c>
      <c r="DC2">
        <f>ROUND((ROUND(AT2*AG2,2)*ROUND(((0.255+1)*0.8),7)),2)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1.65</v>
      </c>
      <c r="DJ2">
        <f t="shared" si="3"/>
        <v>1.65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66192778</v>
      </c>
      <c r="C3">
        <v>66192902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178</v>
      </c>
      <c r="J3" t="s">
        <v>3</v>
      </c>
      <c r="K3" t="s">
        <v>179</v>
      </c>
      <c r="L3">
        <v>1369</v>
      </c>
      <c r="N3">
        <v>1013</v>
      </c>
      <c r="O3" t="s">
        <v>180</v>
      </c>
      <c r="P3" t="s">
        <v>180</v>
      </c>
      <c r="Q3">
        <v>1</v>
      </c>
      <c r="W3">
        <v>0</v>
      </c>
      <c r="X3">
        <v>177969336</v>
      </c>
      <c r="Y3">
        <f>(AT3*ROUND(((0.255+1)*0.8),7))</f>
        <v>6.5059200000000006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6.48</v>
      </c>
      <c r="AU3" t="s">
        <v>29</v>
      </c>
      <c r="AV3">
        <v>1</v>
      </c>
      <c r="AW3">
        <v>2</v>
      </c>
      <c r="AX3">
        <v>66192905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2</v>
      </c>
      <c r="CV3">
        <f>ROUND(Y3*Source!I29,7)</f>
        <v>0.1301184</v>
      </c>
      <c r="CW3">
        <v>0</v>
      </c>
      <c r="CX3">
        <f>ROUND(Y3*Source!I29,7)</f>
        <v>0.1301184</v>
      </c>
      <c r="CY3">
        <f t="shared" si="0"/>
        <v>12.92</v>
      </c>
      <c r="CZ3">
        <f t="shared" si="1"/>
        <v>12.92</v>
      </c>
      <c r="DA3">
        <f t="shared" si="2"/>
        <v>1</v>
      </c>
      <c r="DB3">
        <f>ROUND((ROUND(AT3*CZ3,2)*ROUND(((0.255+1)*0.8),7)),2)</f>
        <v>84.05</v>
      </c>
      <c r="DC3">
        <f>ROUND((ROUND(AT3*AG3,2)*ROUND(((0.255+1)*0.8),7)),2)</f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2</v>
      </c>
      <c r="DJ3">
        <f t="shared" si="3"/>
        <v>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66192778</v>
      </c>
      <c r="C4">
        <v>66192902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181</v>
      </c>
      <c r="J4" t="s">
        <v>3</v>
      </c>
      <c r="K4" t="s">
        <v>182</v>
      </c>
      <c r="L4">
        <v>1369</v>
      </c>
      <c r="N4">
        <v>1013</v>
      </c>
      <c r="O4" t="s">
        <v>180</v>
      </c>
      <c r="P4" t="s">
        <v>180</v>
      </c>
      <c r="Q4">
        <v>1</v>
      </c>
      <c r="W4">
        <v>0</v>
      </c>
      <c r="X4">
        <v>2087786099</v>
      </c>
      <c r="Y4">
        <f>(AT4*ROUND(((0.255+1)*0.8),7))</f>
        <v>6.5059200000000006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6.48</v>
      </c>
      <c r="AU4" t="s">
        <v>29</v>
      </c>
      <c r="AV4">
        <v>1</v>
      </c>
      <c r="AW4">
        <v>2</v>
      </c>
      <c r="AX4">
        <v>66192906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2</v>
      </c>
      <c r="CV4">
        <f>ROUND(Y4*Source!I29,7)</f>
        <v>0.1301184</v>
      </c>
      <c r="CW4">
        <v>0</v>
      </c>
      <c r="CX4">
        <f>ROUND(Y4*Source!I29,7)</f>
        <v>0.1301184</v>
      </c>
      <c r="CY4">
        <f t="shared" si="0"/>
        <v>12.69</v>
      </c>
      <c r="CZ4">
        <f t="shared" si="1"/>
        <v>12.69</v>
      </c>
      <c r="DA4">
        <f t="shared" si="2"/>
        <v>1</v>
      </c>
      <c r="DB4">
        <f>ROUND((ROUND(AT4*CZ4,2)*ROUND(((0.255+1)*0.8),7)),2)</f>
        <v>82.56</v>
      </c>
      <c r="DC4">
        <f>ROUND((ROUND(AT4*AG4,2)*ROUND(((0.255+1)*0.8),7)),2)</f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2</v>
      </c>
      <c r="DJ4">
        <f t="shared" si="3"/>
        <v>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66192781</v>
      </c>
      <c r="C5">
        <v>66192907</v>
      </c>
      <c r="D5">
        <v>29478568</v>
      </c>
      <c r="E5">
        <v>1</v>
      </c>
      <c r="F5">
        <v>1</v>
      </c>
      <c r="G5">
        <v>1</v>
      </c>
      <c r="H5">
        <v>1</v>
      </c>
      <c r="I5" t="s">
        <v>178</v>
      </c>
      <c r="J5" t="s">
        <v>3</v>
      </c>
      <c r="K5" t="s">
        <v>179</v>
      </c>
      <c r="L5">
        <v>1369</v>
      </c>
      <c r="N5">
        <v>1013</v>
      </c>
      <c r="O5" t="s">
        <v>180</v>
      </c>
      <c r="P5" t="s">
        <v>180</v>
      </c>
      <c r="Q5">
        <v>1</v>
      </c>
      <c r="W5">
        <v>0</v>
      </c>
      <c r="X5">
        <v>177969336</v>
      </c>
      <c r="Y5">
        <f>(AT5*ROUND(((0.2+1)*0.855),7))</f>
        <v>0.16416</v>
      </c>
      <c r="AA5">
        <v>0</v>
      </c>
      <c r="AB5">
        <v>0</v>
      </c>
      <c r="AC5">
        <v>0</v>
      </c>
      <c r="AD5">
        <v>12.92</v>
      </c>
      <c r="AE5">
        <v>0</v>
      </c>
      <c r="AF5">
        <v>0</v>
      </c>
      <c r="AG5">
        <v>0</v>
      </c>
      <c r="AH5">
        <v>12.92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0.16</v>
      </c>
      <c r="AU5" t="s">
        <v>41</v>
      </c>
      <c r="AV5">
        <v>1</v>
      </c>
      <c r="AW5">
        <v>2</v>
      </c>
      <c r="AX5">
        <v>66192910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4</v>
      </c>
      <c r="CV5">
        <f>ROUND(Y5*Source!I30,7)</f>
        <v>0.32832</v>
      </c>
      <c r="CW5">
        <v>0</v>
      </c>
      <c r="CX5">
        <f>ROUND(Y5*Source!I30,7)</f>
        <v>0.32832</v>
      </c>
      <c r="CY5">
        <f t="shared" si="0"/>
        <v>12.92</v>
      </c>
      <c r="CZ5">
        <f t="shared" si="1"/>
        <v>12.92</v>
      </c>
      <c r="DA5">
        <f t="shared" si="2"/>
        <v>1</v>
      </c>
      <c r="DB5">
        <f>ROUND((ROUND(AT5*CZ5,2)*ROUND(((0.2+1)*0.855),7)),2)</f>
        <v>2.12</v>
      </c>
      <c r="DC5">
        <f>ROUND((ROUND(AT5*AG5,2)*ROUND(((0.2+1)*0.855),7)),2)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4.24</v>
      </c>
      <c r="DJ5">
        <f t="shared" si="3"/>
        <v>4.24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66192781</v>
      </c>
      <c r="C6">
        <v>66192907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181</v>
      </c>
      <c r="J6" t="s">
        <v>3</v>
      </c>
      <c r="K6" t="s">
        <v>182</v>
      </c>
      <c r="L6">
        <v>1369</v>
      </c>
      <c r="N6">
        <v>1013</v>
      </c>
      <c r="O6" t="s">
        <v>180</v>
      </c>
      <c r="P6" t="s">
        <v>180</v>
      </c>
      <c r="Q6">
        <v>1</v>
      </c>
      <c r="W6">
        <v>0</v>
      </c>
      <c r="X6">
        <v>2087786099</v>
      </c>
      <c r="Y6">
        <f>(AT6*ROUND(((0.2+1)*0.855),7))</f>
        <v>0.16416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0.16</v>
      </c>
      <c r="AU6" t="s">
        <v>41</v>
      </c>
      <c r="AV6">
        <v>1</v>
      </c>
      <c r="AW6">
        <v>2</v>
      </c>
      <c r="AX6">
        <v>66192911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4</v>
      </c>
      <c r="CV6">
        <f>ROUND(Y6*Source!I30,7)</f>
        <v>0.32832</v>
      </c>
      <c r="CW6">
        <v>0</v>
      </c>
      <c r="CX6">
        <f>ROUND(Y6*Source!I30,7)</f>
        <v>0.32832</v>
      </c>
      <c r="CY6">
        <f t="shared" si="0"/>
        <v>12.69</v>
      </c>
      <c r="CZ6">
        <f t="shared" si="1"/>
        <v>12.69</v>
      </c>
      <c r="DA6">
        <f t="shared" si="2"/>
        <v>1</v>
      </c>
      <c r="DB6">
        <f>ROUND((ROUND(AT6*CZ6,2)*ROUND(((0.2+1)*0.855),7)),2)</f>
        <v>2.08</v>
      </c>
      <c r="DC6">
        <f>ROUND((ROUND(AT6*AG6,2)*ROUND(((0.2+1)*0.855),7)),2)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4.17</v>
      </c>
      <c r="DJ6">
        <f t="shared" si="3"/>
        <v>4.17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66192778</v>
      </c>
      <c r="C7">
        <v>66192907</v>
      </c>
      <c r="D7">
        <v>29478568</v>
      </c>
      <c r="E7">
        <v>1</v>
      </c>
      <c r="F7">
        <v>1</v>
      </c>
      <c r="G7">
        <v>1</v>
      </c>
      <c r="H7">
        <v>1</v>
      </c>
      <c r="I7" t="s">
        <v>178</v>
      </c>
      <c r="J7" t="s">
        <v>3</v>
      </c>
      <c r="K7" t="s">
        <v>179</v>
      </c>
      <c r="L7">
        <v>1369</v>
      </c>
      <c r="N7">
        <v>1013</v>
      </c>
      <c r="O7" t="s">
        <v>180</v>
      </c>
      <c r="P7" t="s">
        <v>180</v>
      </c>
      <c r="Q7">
        <v>1</v>
      </c>
      <c r="W7">
        <v>0</v>
      </c>
      <c r="X7">
        <v>177969336</v>
      </c>
      <c r="Y7">
        <f>(AT7*ROUND(((0.2+1)*0.855),7))</f>
        <v>0.16416</v>
      </c>
      <c r="AA7">
        <v>0</v>
      </c>
      <c r="AB7">
        <v>0</v>
      </c>
      <c r="AC7">
        <v>0</v>
      </c>
      <c r="AD7">
        <v>12.92</v>
      </c>
      <c r="AE7">
        <v>0</v>
      </c>
      <c r="AF7">
        <v>0</v>
      </c>
      <c r="AG7">
        <v>0</v>
      </c>
      <c r="AH7">
        <v>12.92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0.16</v>
      </c>
      <c r="AU7" t="s">
        <v>41</v>
      </c>
      <c r="AV7">
        <v>1</v>
      </c>
      <c r="AW7">
        <v>2</v>
      </c>
      <c r="AX7">
        <v>66192910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4</v>
      </c>
      <c r="CV7">
        <f>ROUND(Y7*Source!I31,7)</f>
        <v>0.32832</v>
      </c>
      <c r="CW7">
        <v>0</v>
      </c>
      <c r="CX7">
        <f>ROUND(Y7*Source!I31,7)</f>
        <v>0.32832</v>
      </c>
      <c r="CY7">
        <f t="shared" si="0"/>
        <v>12.92</v>
      </c>
      <c r="CZ7">
        <f t="shared" si="1"/>
        <v>12.92</v>
      </c>
      <c r="DA7">
        <f t="shared" si="2"/>
        <v>1</v>
      </c>
      <c r="DB7">
        <f>ROUND((ROUND(AT7*CZ7,2)*ROUND(((0.2+1)*0.855),7)),2)</f>
        <v>2.12</v>
      </c>
      <c r="DC7">
        <f>ROUND((ROUND(AT7*AG7,2)*ROUND(((0.2+1)*0.855),7)),2)</f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4</v>
      </c>
      <c r="DJ7">
        <f t="shared" si="3"/>
        <v>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66192778</v>
      </c>
      <c r="C8">
        <v>66192907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181</v>
      </c>
      <c r="J8" t="s">
        <v>3</v>
      </c>
      <c r="K8" t="s">
        <v>182</v>
      </c>
      <c r="L8">
        <v>1369</v>
      </c>
      <c r="N8">
        <v>1013</v>
      </c>
      <c r="O8" t="s">
        <v>180</v>
      </c>
      <c r="P8" t="s">
        <v>180</v>
      </c>
      <c r="Q8">
        <v>1</v>
      </c>
      <c r="W8">
        <v>0</v>
      </c>
      <c r="X8">
        <v>2087786099</v>
      </c>
      <c r="Y8">
        <f>(AT8*ROUND(((0.2+1)*0.855),7))</f>
        <v>0.16416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0.16</v>
      </c>
      <c r="AU8" t="s">
        <v>41</v>
      </c>
      <c r="AV8">
        <v>1</v>
      </c>
      <c r="AW8">
        <v>2</v>
      </c>
      <c r="AX8">
        <v>66192911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4</v>
      </c>
      <c r="CV8">
        <f>ROUND(Y8*Source!I31,7)</f>
        <v>0.32832</v>
      </c>
      <c r="CW8">
        <v>0</v>
      </c>
      <c r="CX8">
        <f>ROUND(Y8*Source!I31,7)</f>
        <v>0.32832</v>
      </c>
      <c r="CY8">
        <f t="shared" si="0"/>
        <v>12.69</v>
      </c>
      <c r="CZ8">
        <f t="shared" si="1"/>
        <v>12.69</v>
      </c>
      <c r="DA8">
        <f t="shared" si="2"/>
        <v>1</v>
      </c>
      <c r="DB8">
        <f>ROUND((ROUND(AT8*CZ8,2)*ROUND(((0.2+1)*0.855),7)),2)</f>
        <v>2.08</v>
      </c>
      <c r="DC8">
        <f>ROUND((ROUND(AT8*AG8,2)*ROUND(((0.2+1)*0.855),7)),2)</f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4</v>
      </c>
      <c r="DJ8">
        <f t="shared" si="3"/>
        <v>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66192781</v>
      </c>
      <c r="C9">
        <v>66192912</v>
      </c>
      <c r="D9">
        <v>29477854</v>
      </c>
      <c r="E9">
        <v>1</v>
      </c>
      <c r="F9">
        <v>1</v>
      </c>
      <c r="G9">
        <v>1</v>
      </c>
      <c r="H9">
        <v>1</v>
      </c>
      <c r="I9" t="s">
        <v>183</v>
      </c>
      <c r="J9" t="s">
        <v>3</v>
      </c>
      <c r="K9" t="s">
        <v>184</v>
      </c>
      <c r="L9">
        <v>1369</v>
      </c>
      <c r="N9">
        <v>1013</v>
      </c>
      <c r="O9" t="s">
        <v>180</v>
      </c>
      <c r="P9" t="s">
        <v>180</v>
      </c>
      <c r="Q9">
        <v>1</v>
      </c>
      <c r="W9">
        <v>0</v>
      </c>
      <c r="X9">
        <v>1377046079</v>
      </c>
      <c r="Y9">
        <f t="shared" ref="Y9:Y18" si="4">(AT9*ROUND(((0.255+1)*0.8),7))</f>
        <v>1.1545999999999998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1.1499999999999999</v>
      </c>
      <c r="AU9" t="s">
        <v>29</v>
      </c>
      <c r="AV9">
        <v>1</v>
      </c>
      <c r="AW9">
        <v>2</v>
      </c>
      <c r="AX9">
        <v>66192915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22</v>
      </c>
      <c r="CV9">
        <f>ROUND(Y9*Source!I32,7)</f>
        <v>2.3092000000000001</v>
      </c>
      <c r="CW9">
        <v>0</v>
      </c>
      <c r="CX9">
        <f>ROUND(Y9*Source!I32,7)</f>
        <v>2.3092000000000001</v>
      </c>
      <c r="CY9">
        <f t="shared" si="0"/>
        <v>9.6199999999999992</v>
      </c>
      <c r="CZ9">
        <f t="shared" si="1"/>
        <v>9.6199999999999992</v>
      </c>
      <c r="DA9">
        <f t="shared" si="2"/>
        <v>1</v>
      </c>
      <c r="DB9">
        <f t="shared" ref="DB9:DB18" si="5">ROUND((ROUND(AT9*CZ9,2)*ROUND(((0.255+1)*0.8),7)),2)</f>
        <v>11.1</v>
      </c>
      <c r="DC9">
        <f t="shared" ref="DC9:DC18" si="6">ROUND((ROUND(AT9*AG9,2)*ROUND(((0.255+1)*0.8),7)),2)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22.21</v>
      </c>
      <c r="DJ9">
        <f t="shared" si="3"/>
        <v>22.21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66192781</v>
      </c>
      <c r="C10">
        <v>66192912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181</v>
      </c>
      <c r="J10" t="s">
        <v>3</v>
      </c>
      <c r="K10" t="s">
        <v>182</v>
      </c>
      <c r="L10">
        <v>1369</v>
      </c>
      <c r="N10">
        <v>1013</v>
      </c>
      <c r="O10" t="s">
        <v>180</v>
      </c>
      <c r="P10" t="s">
        <v>180</v>
      </c>
      <c r="Q10">
        <v>1</v>
      </c>
      <c r="W10">
        <v>0</v>
      </c>
      <c r="X10">
        <v>2087786099</v>
      </c>
      <c r="Y10">
        <f t="shared" si="4"/>
        <v>1.73692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1.73</v>
      </c>
      <c r="AU10" t="s">
        <v>29</v>
      </c>
      <c r="AV10">
        <v>1</v>
      </c>
      <c r="AW10">
        <v>2</v>
      </c>
      <c r="AX10">
        <v>66192916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ROUND(AT10*Source!I32*AH10*AL10,0)</f>
        <v>44</v>
      </c>
      <c r="CV10">
        <f>ROUND(Y10*Source!I32,7)</f>
        <v>3.47384</v>
      </c>
      <c r="CW10">
        <v>0</v>
      </c>
      <c r="CX10">
        <f>ROUND(Y10*Source!I32,7)</f>
        <v>3.47384</v>
      </c>
      <c r="CY10">
        <f t="shared" si="0"/>
        <v>12.69</v>
      </c>
      <c r="CZ10">
        <f t="shared" si="1"/>
        <v>12.69</v>
      </c>
      <c r="DA10">
        <f t="shared" si="2"/>
        <v>1</v>
      </c>
      <c r="DB10">
        <f t="shared" si="5"/>
        <v>22.04</v>
      </c>
      <c r="DC10">
        <f t="shared" si="6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44.08</v>
      </c>
      <c r="DJ10">
        <f t="shared" si="3"/>
        <v>44.08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66192778</v>
      </c>
      <c r="C11">
        <v>66192912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183</v>
      </c>
      <c r="J11" t="s">
        <v>3</v>
      </c>
      <c r="K11" t="s">
        <v>184</v>
      </c>
      <c r="L11">
        <v>1369</v>
      </c>
      <c r="N11">
        <v>1013</v>
      </c>
      <c r="O11" t="s">
        <v>180</v>
      </c>
      <c r="P11" t="s">
        <v>180</v>
      </c>
      <c r="Q11">
        <v>1</v>
      </c>
      <c r="W11">
        <v>0</v>
      </c>
      <c r="X11">
        <v>1377046079</v>
      </c>
      <c r="Y11">
        <f t="shared" si="4"/>
        <v>1.1545999999999998</v>
      </c>
      <c r="AA11">
        <v>0</v>
      </c>
      <c r="AB11">
        <v>0</v>
      </c>
      <c r="AC11">
        <v>0</v>
      </c>
      <c r="AD11">
        <v>9.6199999999999992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1.1499999999999999</v>
      </c>
      <c r="AU11" t="s">
        <v>29</v>
      </c>
      <c r="AV11">
        <v>1</v>
      </c>
      <c r="AW11">
        <v>2</v>
      </c>
      <c r="AX11">
        <v>66192915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ROUND(AT11*Source!I33*AH11*AL11,0)</f>
        <v>22</v>
      </c>
      <c r="CV11">
        <f>ROUND(Y11*Source!I33,7)</f>
        <v>2.3092000000000001</v>
      </c>
      <c r="CW11">
        <v>0</v>
      </c>
      <c r="CX11">
        <f>ROUND(Y11*Source!I33,7)</f>
        <v>2.3092000000000001</v>
      </c>
      <c r="CY11">
        <f t="shared" si="0"/>
        <v>9.6199999999999992</v>
      </c>
      <c r="CZ11">
        <f t="shared" si="1"/>
        <v>9.6199999999999992</v>
      </c>
      <c r="DA11">
        <f t="shared" si="2"/>
        <v>1</v>
      </c>
      <c r="DB11">
        <f t="shared" si="5"/>
        <v>11.1</v>
      </c>
      <c r="DC11">
        <f t="shared" si="6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23</v>
      </c>
      <c r="DJ11">
        <f t="shared" si="3"/>
        <v>23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66192778</v>
      </c>
      <c r="C12">
        <v>66192912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181</v>
      </c>
      <c r="J12" t="s">
        <v>3</v>
      </c>
      <c r="K12" t="s">
        <v>182</v>
      </c>
      <c r="L12">
        <v>1369</v>
      </c>
      <c r="N12">
        <v>1013</v>
      </c>
      <c r="O12" t="s">
        <v>180</v>
      </c>
      <c r="P12" t="s">
        <v>180</v>
      </c>
      <c r="Q12">
        <v>1</v>
      </c>
      <c r="W12">
        <v>0</v>
      </c>
      <c r="X12">
        <v>2087786099</v>
      </c>
      <c r="Y12">
        <f t="shared" si="4"/>
        <v>1.73692</v>
      </c>
      <c r="AA12">
        <v>0</v>
      </c>
      <c r="AB12">
        <v>0</v>
      </c>
      <c r="AC12">
        <v>0</v>
      </c>
      <c r="AD12">
        <v>12.69</v>
      </c>
      <c r="AE12">
        <v>0</v>
      </c>
      <c r="AF12">
        <v>0</v>
      </c>
      <c r="AG12">
        <v>0</v>
      </c>
      <c r="AH12">
        <v>12.69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1.73</v>
      </c>
      <c r="AU12" t="s">
        <v>29</v>
      </c>
      <c r="AV12">
        <v>1</v>
      </c>
      <c r="AW12">
        <v>2</v>
      </c>
      <c r="AX12">
        <v>66192916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ROUND(AT12*Source!I33*AH12*AL12,0)</f>
        <v>44</v>
      </c>
      <c r="CV12">
        <f>ROUND(Y12*Source!I33,7)</f>
        <v>3.47384</v>
      </c>
      <c r="CW12">
        <v>0</v>
      </c>
      <c r="CX12">
        <f>ROUND(Y12*Source!I33,7)</f>
        <v>3.47384</v>
      </c>
      <c r="CY12">
        <f t="shared" si="0"/>
        <v>12.69</v>
      </c>
      <c r="CZ12">
        <f t="shared" si="1"/>
        <v>12.69</v>
      </c>
      <c r="DA12">
        <f t="shared" si="2"/>
        <v>1</v>
      </c>
      <c r="DB12">
        <f t="shared" si="5"/>
        <v>22.04</v>
      </c>
      <c r="DC12">
        <f t="shared" si="6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45</v>
      </c>
      <c r="DJ12">
        <f t="shared" si="3"/>
        <v>45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66192781</v>
      </c>
      <c r="C13">
        <v>66192917</v>
      </c>
      <c r="D13">
        <v>29412067</v>
      </c>
      <c r="E13">
        <v>1</v>
      </c>
      <c r="F13">
        <v>1</v>
      </c>
      <c r="G13">
        <v>1</v>
      </c>
      <c r="H13">
        <v>1</v>
      </c>
      <c r="I13" t="s">
        <v>185</v>
      </c>
      <c r="J13" t="s">
        <v>3</v>
      </c>
      <c r="K13" t="s">
        <v>186</v>
      </c>
      <c r="L13">
        <v>1369</v>
      </c>
      <c r="N13">
        <v>1013</v>
      </c>
      <c r="O13" t="s">
        <v>180</v>
      </c>
      <c r="P13" t="s">
        <v>180</v>
      </c>
      <c r="Q13">
        <v>1</v>
      </c>
      <c r="W13">
        <v>0</v>
      </c>
      <c r="X13">
        <v>-492150492</v>
      </c>
      <c r="Y13">
        <f t="shared" si="4"/>
        <v>7.3392399999999993</v>
      </c>
      <c r="AA13">
        <v>0</v>
      </c>
      <c r="AB13">
        <v>0</v>
      </c>
      <c r="AC13">
        <v>0</v>
      </c>
      <c r="AD13">
        <v>15.49</v>
      </c>
      <c r="AE13">
        <v>0</v>
      </c>
      <c r="AF13">
        <v>0</v>
      </c>
      <c r="AG13">
        <v>0</v>
      </c>
      <c r="AH13">
        <v>15.49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7.31</v>
      </c>
      <c r="AU13" t="s">
        <v>29</v>
      </c>
      <c r="AV13">
        <v>1</v>
      </c>
      <c r="AW13">
        <v>2</v>
      </c>
      <c r="AX13">
        <v>66192921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ROUND(AT13*Source!I34*AH13*AL13,0)</f>
        <v>0</v>
      </c>
      <c r="CV13">
        <f>ROUND(Y13*Source!I34,7)</f>
        <v>0</v>
      </c>
      <c r="CW13">
        <v>0</v>
      </c>
      <c r="CX13">
        <f>ROUND(Y13*Source!I34,7)</f>
        <v>0</v>
      </c>
      <c r="CY13">
        <f t="shared" si="0"/>
        <v>15.49</v>
      </c>
      <c r="CZ13">
        <f t="shared" si="1"/>
        <v>15.49</v>
      </c>
      <c r="DA13">
        <f t="shared" si="2"/>
        <v>1</v>
      </c>
      <c r="DB13">
        <f t="shared" si="5"/>
        <v>113.68</v>
      </c>
      <c r="DC13">
        <f t="shared" si="6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0</v>
      </c>
      <c r="DJ13">
        <f t="shared" si="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66192781</v>
      </c>
      <c r="C14">
        <v>66192917</v>
      </c>
      <c r="D14">
        <v>29420508</v>
      </c>
      <c r="E14">
        <v>1</v>
      </c>
      <c r="F14">
        <v>1</v>
      </c>
      <c r="G14">
        <v>1</v>
      </c>
      <c r="H14">
        <v>1</v>
      </c>
      <c r="I14" t="s">
        <v>187</v>
      </c>
      <c r="J14" t="s">
        <v>3</v>
      </c>
      <c r="K14" t="s">
        <v>188</v>
      </c>
      <c r="L14">
        <v>1369</v>
      </c>
      <c r="N14">
        <v>1013</v>
      </c>
      <c r="O14" t="s">
        <v>180</v>
      </c>
      <c r="P14" t="s">
        <v>180</v>
      </c>
      <c r="Q14">
        <v>1</v>
      </c>
      <c r="W14">
        <v>0</v>
      </c>
      <c r="X14">
        <v>1660935601</v>
      </c>
      <c r="Y14">
        <f t="shared" si="4"/>
        <v>5.8733999999999993</v>
      </c>
      <c r="AA14">
        <v>0</v>
      </c>
      <c r="AB14">
        <v>0</v>
      </c>
      <c r="AC14">
        <v>0</v>
      </c>
      <c r="AD14">
        <v>14.09</v>
      </c>
      <c r="AE14">
        <v>0</v>
      </c>
      <c r="AF14">
        <v>0</v>
      </c>
      <c r="AG14">
        <v>0</v>
      </c>
      <c r="AH14">
        <v>14.09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5.85</v>
      </c>
      <c r="AU14" t="s">
        <v>29</v>
      </c>
      <c r="AV14">
        <v>1</v>
      </c>
      <c r="AW14">
        <v>2</v>
      </c>
      <c r="AX14">
        <v>66192922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ROUND(AT14*Source!I34*AH14*AL14,0)</f>
        <v>0</v>
      </c>
      <c r="CV14">
        <f>ROUND(Y14*Source!I34,7)</f>
        <v>0</v>
      </c>
      <c r="CW14">
        <v>0</v>
      </c>
      <c r="CX14">
        <f>ROUND(Y14*Source!I34,7)</f>
        <v>0</v>
      </c>
      <c r="CY14">
        <f t="shared" si="0"/>
        <v>14.09</v>
      </c>
      <c r="CZ14">
        <f t="shared" si="1"/>
        <v>14.09</v>
      </c>
      <c r="DA14">
        <f t="shared" si="2"/>
        <v>1</v>
      </c>
      <c r="DB14">
        <f t="shared" si="5"/>
        <v>82.76</v>
      </c>
      <c r="DC14">
        <f t="shared" si="6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0</v>
      </c>
      <c r="DJ14">
        <f t="shared" si="3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66192781</v>
      </c>
      <c r="C15">
        <v>66192917</v>
      </c>
      <c r="D15">
        <v>29420467</v>
      </c>
      <c r="E15">
        <v>1</v>
      </c>
      <c r="F15">
        <v>1</v>
      </c>
      <c r="G15">
        <v>1</v>
      </c>
      <c r="H15">
        <v>1</v>
      </c>
      <c r="I15" t="s">
        <v>189</v>
      </c>
      <c r="J15" t="s">
        <v>3</v>
      </c>
      <c r="K15" t="s">
        <v>190</v>
      </c>
      <c r="L15">
        <v>1369</v>
      </c>
      <c r="N15">
        <v>1013</v>
      </c>
      <c r="O15" t="s">
        <v>180</v>
      </c>
      <c r="P15" t="s">
        <v>180</v>
      </c>
      <c r="Q15">
        <v>1</v>
      </c>
      <c r="W15">
        <v>0</v>
      </c>
      <c r="X15">
        <v>1876455240</v>
      </c>
      <c r="Y15">
        <f t="shared" si="4"/>
        <v>9.3773599999999995</v>
      </c>
      <c r="AA15">
        <v>0</v>
      </c>
      <c r="AB15">
        <v>0</v>
      </c>
      <c r="AC15">
        <v>0</v>
      </c>
      <c r="AD15">
        <v>16.93</v>
      </c>
      <c r="AE15">
        <v>0</v>
      </c>
      <c r="AF15">
        <v>0</v>
      </c>
      <c r="AG15">
        <v>0</v>
      </c>
      <c r="AH15">
        <v>16.93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9.34</v>
      </c>
      <c r="AU15" t="s">
        <v>29</v>
      </c>
      <c r="AV15">
        <v>1</v>
      </c>
      <c r="AW15">
        <v>2</v>
      </c>
      <c r="AX15">
        <v>66192923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ROUND(AT15*Source!I34*AH15*AL15,0)</f>
        <v>0</v>
      </c>
      <c r="CV15">
        <f>ROUND(Y15*Source!I34,7)</f>
        <v>0</v>
      </c>
      <c r="CW15">
        <v>0</v>
      </c>
      <c r="CX15">
        <f>ROUND(Y15*Source!I34,7)</f>
        <v>0</v>
      </c>
      <c r="CY15">
        <f t="shared" si="0"/>
        <v>16.93</v>
      </c>
      <c r="CZ15">
        <f t="shared" si="1"/>
        <v>16.93</v>
      </c>
      <c r="DA15">
        <f t="shared" si="2"/>
        <v>1</v>
      </c>
      <c r="DB15">
        <f t="shared" si="5"/>
        <v>158.76</v>
      </c>
      <c r="DC15">
        <f t="shared" si="6"/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 t="shared" si="3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66192778</v>
      </c>
      <c r="C16">
        <v>66192917</v>
      </c>
      <c r="D16">
        <v>29412067</v>
      </c>
      <c r="E16">
        <v>1</v>
      </c>
      <c r="F16">
        <v>1</v>
      </c>
      <c r="G16">
        <v>1</v>
      </c>
      <c r="H16">
        <v>1</v>
      </c>
      <c r="I16" t="s">
        <v>185</v>
      </c>
      <c r="J16" t="s">
        <v>3</v>
      </c>
      <c r="K16" t="s">
        <v>186</v>
      </c>
      <c r="L16">
        <v>1369</v>
      </c>
      <c r="N16">
        <v>1013</v>
      </c>
      <c r="O16" t="s">
        <v>180</v>
      </c>
      <c r="P16" t="s">
        <v>180</v>
      </c>
      <c r="Q16">
        <v>1</v>
      </c>
      <c r="W16">
        <v>0</v>
      </c>
      <c r="X16">
        <v>-492150492</v>
      </c>
      <c r="Y16">
        <f t="shared" si="4"/>
        <v>7.3392399999999993</v>
      </c>
      <c r="AA16">
        <v>0</v>
      </c>
      <c r="AB16">
        <v>0</v>
      </c>
      <c r="AC16">
        <v>0</v>
      </c>
      <c r="AD16">
        <v>15.49</v>
      </c>
      <c r="AE16">
        <v>0</v>
      </c>
      <c r="AF16">
        <v>0</v>
      </c>
      <c r="AG16">
        <v>0</v>
      </c>
      <c r="AH16">
        <v>15.49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7.31</v>
      </c>
      <c r="AU16" t="s">
        <v>29</v>
      </c>
      <c r="AV16">
        <v>1</v>
      </c>
      <c r="AW16">
        <v>2</v>
      </c>
      <c r="AX16">
        <v>66192921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ROUND(AT16*Source!I35*AH16*AL16,0)</f>
        <v>0</v>
      </c>
      <c r="CV16">
        <f>ROUND(Y16*Source!I35,7)</f>
        <v>0</v>
      </c>
      <c r="CW16">
        <v>0</v>
      </c>
      <c r="CX16">
        <f>ROUND(Y16*Source!I35,7)</f>
        <v>0</v>
      </c>
      <c r="CY16">
        <f t="shared" si="0"/>
        <v>15.49</v>
      </c>
      <c r="CZ16">
        <f t="shared" si="1"/>
        <v>15.49</v>
      </c>
      <c r="DA16">
        <f t="shared" si="2"/>
        <v>1</v>
      </c>
      <c r="DB16">
        <f t="shared" si="5"/>
        <v>113.68</v>
      </c>
      <c r="DC16">
        <f t="shared" si="6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0</v>
      </c>
      <c r="DJ16">
        <f t="shared" si="3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66192778</v>
      </c>
      <c r="C17">
        <v>66192917</v>
      </c>
      <c r="D17">
        <v>29420508</v>
      </c>
      <c r="E17">
        <v>1</v>
      </c>
      <c r="F17">
        <v>1</v>
      </c>
      <c r="G17">
        <v>1</v>
      </c>
      <c r="H17">
        <v>1</v>
      </c>
      <c r="I17" t="s">
        <v>187</v>
      </c>
      <c r="J17" t="s">
        <v>3</v>
      </c>
      <c r="K17" t="s">
        <v>188</v>
      </c>
      <c r="L17">
        <v>1369</v>
      </c>
      <c r="N17">
        <v>1013</v>
      </c>
      <c r="O17" t="s">
        <v>180</v>
      </c>
      <c r="P17" t="s">
        <v>180</v>
      </c>
      <c r="Q17">
        <v>1</v>
      </c>
      <c r="W17">
        <v>0</v>
      </c>
      <c r="X17">
        <v>1660935601</v>
      </c>
      <c r="Y17">
        <f t="shared" si="4"/>
        <v>5.8733999999999993</v>
      </c>
      <c r="AA17">
        <v>0</v>
      </c>
      <c r="AB17">
        <v>0</v>
      </c>
      <c r="AC17">
        <v>0</v>
      </c>
      <c r="AD17">
        <v>14.09</v>
      </c>
      <c r="AE17">
        <v>0</v>
      </c>
      <c r="AF17">
        <v>0</v>
      </c>
      <c r="AG17">
        <v>0</v>
      </c>
      <c r="AH17">
        <v>14.09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5.85</v>
      </c>
      <c r="AU17" t="s">
        <v>29</v>
      </c>
      <c r="AV17">
        <v>1</v>
      </c>
      <c r="AW17">
        <v>2</v>
      </c>
      <c r="AX17">
        <v>66192922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ROUND(AT17*Source!I35*AH17*AL17,0)</f>
        <v>0</v>
      </c>
      <c r="CV17">
        <f>ROUND(Y17*Source!I35,7)</f>
        <v>0</v>
      </c>
      <c r="CW17">
        <v>0</v>
      </c>
      <c r="CX17">
        <f>ROUND(Y17*Source!I35,7)</f>
        <v>0</v>
      </c>
      <c r="CY17">
        <f t="shared" si="0"/>
        <v>14.09</v>
      </c>
      <c r="CZ17">
        <f t="shared" si="1"/>
        <v>14.09</v>
      </c>
      <c r="DA17">
        <f t="shared" si="2"/>
        <v>1</v>
      </c>
      <c r="DB17">
        <f t="shared" si="5"/>
        <v>82.76</v>
      </c>
      <c r="DC17">
        <f t="shared" si="6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0</v>
      </c>
      <c r="DJ17">
        <f t="shared" si="3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66192778</v>
      </c>
      <c r="C18">
        <v>66192917</v>
      </c>
      <c r="D18">
        <v>29420467</v>
      </c>
      <c r="E18">
        <v>1</v>
      </c>
      <c r="F18">
        <v>1</v>
      </c>
      <c r="G18">
        <v>1</v>
      </c>
      <c r="H18">
        <v>1</v>
      </c>
      <c r="I18" t="s">
        <v>189</v>
      </c>
      <c r="J18" t="s">
        <v>3</v>
      </c>
      <c r="K18" t="s">
        <v>190</v>
      </c>
      <c r="L18">
        <v>1369</v>
      </c>
      <c r="N18">
        <v>1013</v>
      </c>
      <c r="O18" t="s">
        <v>180</v>
      </c>
      <c r="P18" t="s">
        <v>180</v>
      </c>
      <c r="Q18">
        <v>1</v>
      </c>
      <c r="W18">
        <v>0</v>
      </c>
      <c r="X18">
        <v>1876455240</v>
      </c>
      <c r="Y18">
        <f t="shared" si="4"/>
        <v>9.3773599999999995</v>
      </c>
      <c r="AA18">
        <v>0</v>
      </c>
      <c r="AB18">
        <v>0</v>
      </c>
      <c r="AC18">
        <v>0</v>
      </c>
      <c r="AD18">
        <v>16.93</v>
      </c>
      <c r="AE18">
        <v>0</v>
      </c>
      <c r="AF18">
        <v>0</v>
      </c>
      <c r="AG18">
        <v>0</v>
      </c>
      <c r="AH18">
        <v>16.93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9.34</v>
      </c>
      <c r="AU18" t="s">
        <v>29</v>
      </c>
      <c r="AV18">
        <v>1</v>
      </c>
      <c r="AW18">
        <v>2</v>
      </c>
      <c r="AX18">
        <v>66192923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ROUND(AT18*Source!I35*AH18*AL18,0)</f>
        <v>0</v>
      </c>
      <c r="CV18">
        <f>ROUND(Y18*Source!I35,7)</f>
        <v>0</v>
      </c>
      <c r="CW18">
        <v>0</v>
      </c>
      <c r="CX18">
        <f>ROUND(Y18*Source!I35,7)</f>
        <v>0</v>
      </c>
      <c r="CY18">
        <f t="shared" si="0"/>
        <v>16.93</v>
      </c>
      <c r="CZ18">
        <f t="shared" si="1"/>
        <v>16.93</v>
      </c>
      <c r="DA18">
        <f t="shared" si="2"/>
        <v>1</v>
      </c>
      <c r="DB18">
        <f t="shared" si="5"/>
        <v>158.76</v>
      </c>
      <c r="DC18">
        <f t="shared" si="6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0</v>
      </c>
      <c r="DJ18">
        <f t="shared" si="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27" spans="9:9" x14ac:dyDescent="0.2">
      <c r="I1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66192905</v>
      </c>
      <c r="C1">
        <v>66192902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178</v>
      </c>
      <c r="J1" t="s">
        <v>3</v>
      </c>
      <c r="K1" t="s">
        <v>179</v>
      </c>
      <c r="L1">
        <v>1369</v>
      </c>
      <c r="N1">
        <v>1013</v>
      </c>
      <c r="O1" t="s">
        <v>180</v>
      </c>
      <c r="P1" t="s">
        <v>180</v>
      </c>
      <c r="Q1">
        <v>1</v>
      </c>
      <c r="X1">
        <v>6.48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29</v>
      </c>
      <c r="AG1">
        <v>6.5059200000000006</v>
      </c>
      <c r="AH1">
        <v>2</v>
      </c>
      <c r="AI1">
        <v>66192903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66192906</v>
      </c>
      <c r="C2">
        <v>66192902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181</v>
      </c>
      <c r="J2" t="s">
        <v>3</v>
      </c>
      <c r="K2" t="s">
        <v>182</v>
      </c>
      <c r="L2">
        <v>1369</v>
      </c>
      <c r="N2">
        <v>1013</v>
      </c>
      <c r="O2" t="s">
        <v>180</v>
      </c>
      <c r="P2" t="s">
        <v>180</v>
      </c>
      <c r="Q2">
        <v>1</v>
      </c>
      <c r="X2">
        <v>6.48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29</v>
      </c>
      <c r="AG2">
        <v>6.5059200000000006</v>
      </c>
      <c r="AH2">
        <v>2</v>
      </c>
      <c r="AI2">
        <v>66192904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66192905</v>
      </c>
      <c r="C3">
        <v>66192902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178</v>
      </c>
      <c r="J3" t="s">
        <v>3</v>
      </c>
      <c r="K3" t="s">
        <v>179</v>
      </c>
      <c r="L3">
        <v>1369</v>
      </c>
      <c r="N3">
        <v>1013</v>
      </c>
      <c r="O3" t="s">
        <v>180</v>
      </c>
      <c r="P3" t="s">
        <v>180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29</v>
      </c>
      <c r="AG3">
        <v>6.5059200000000006</v>
      </c>
      <c r="AH3">
        <v>2</v>
      </c>
      <c r="AI3">
        <v>66192903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66192906</v>
      </c>
      <c r="C4">
        <v>66192902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181</v>
      </c>
      <c r="J4" t="s">
        <v>3</v>
      </c>
      <c r="K4" t="s">
        <v>182</v>
      </c>
      <c r="L4">
        <v>1369</v>
      </c>
      <c r="N4">
        <v>1013</v>
      </c>
      <c r="O4" t="s">
        <v>180</v>
      </c>
      <c r="P4" t="s">
        <v>180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29</v>
      </c>
      <c r="AG4">
        <v>6.5059200000000006</v>
      </c>
      <c r="AH4">
        <v>2</v>
      </c>
      <c r="AI4">
        <v>66192904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66192910</v>
      </c>
      <c r="C5">
        <v>66192907</v>
      </c>
      <c r="D5">
        <v>29478568</v>
      </c>
      <c r="E5">
        <v>1</v>
      </c>
      <c r="F5">
        <v>1</v>
      </c>
      <c r="G5">
        <v>1</v>
      </c>
      <c r="H5">
        <v>1</v>
      </c>
      <c r="I5" t="s">
        <v>178</v>
      </c>
      <c r="J5" t="s">
        <v>3</v>
      </c>
      <c r="K5" t="s">
        <v>179</v>
      </c>
      <c r="L5">
        <v>1369</v>
      </c>
      <c r="N5">
        <v>1013</v>
      </c>
      <c r="O5" t="s">
        <v>180</v>
      </c>
      <c r="P5" t="s">
        <v>180</v>
      </c>
      <c r="Q5">
        <v>1</v>
      </c>
      <c r="X5">
        <v>0.16</v>
      </c>
      <c r="Y5">
        <v>0</v>
      </c>
      <c r="Z5">
        <v>0</v>
      </c>
      <c r="AA5">
        <v>0</v>
      </c>
      <c r="AB5">
        <v>12.92</v>
      </c>
      <c r="AC5">
        <v>0</v>
      </c>
      <c r="AD5">
        <v>1</v>
      </c>
      <c r="AE5">
        <v>1</v>
      </c>
      <c r="AF5" t="s">
        <v>41</v>
      </c>
      <c r="AG5">
        <v>0.16416</v>
      </c>
      <c r="AH5">
        <v>2</v>
      </c>
      <c r="AI5">
        <v>66192908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66192911</v>
      </c>
      <c r="C6">
        <v>66192907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181</v>
      </c>
      <c r="J6" t="s">
        <v>3</v>
      </c>
      <c r="K6" t="s">
        <v>182</v>
      </c>
      <c r="L6">
        <v>1369</v>
      </c>
      <c r="N6">
        <v>1013</v>
      </c>
      <c r="O6" t="s">
        <v>180</v>
      </c>
      <c r="P6" t="s">
        <v>180</v>
      </c>
      <c r="Q6">
        <v>1</v>
      </c>
      <c r="X6">
        <v>0.16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41</v>
      </c>
      <c r="AG6">
        <v>0.16416</v>
      </c>
      <c r="AH6">
        <v>2</v>
      </c>
      <c r="AI6">
        <v>66192909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66192910</v>
      </c>
      <c r="C7">
        <v>66192907</v>
      </c>
      <c r="D7">
        <v>29478568</v>
      </c>
      <c r="E7">
        <v>1</v>
      </c>
      <c r="F7">
        <v>1</v>
      </c>
      <c r="G7">
        <v>1</v>
      </c>
      <c r="H7">
        <v>1</v>
      </c>
      <c r="I7" t="s">
        <v>178</v>
      </c>
      <c r="J7" t="s">
        <v>3</v>
      </c>
      <c r="K7" t="s">
        <v>179</v>
      </c>
      <c r="L7">
        <v>1369</v>
      </c>
      <c r="N7">
        <v>1013</v>
      </c>
      <c r="O7" t="s">
        <v>180</v>
      </c>
      <c r="P7" t="s">
        <v>180</v>
      </c>
      <c r="Q7">
        <v>1</v>
      </c>
      <c r="X7">
        <v>0.16</v>
      </c>
      <c r="Y7">
        <v>0</v>
      </c>
      <c r="Z7">
        <v>0</v>
      </c>
      <c r="AA7">
        <v>0</v>
      </c>
      <c r="AB7">
        <v>12.92</v>
      </c>
      <c r="AC7">
        <v>0</v>
      </c>
      <c r="AD7">
        <v>1</v>
      </c>
      <c r="AE7">
        <v>1</v>
      </c>
      <c r="AF7" t="s">
        <v>41</v>
      </c>
      <c r="AG7">
        <v>0.16416</v>
      </c>
      <c r="AH7">
        <v>2</v>
      </c>
      <c r="AI7">
        <v>66192908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66192911</v>
      </c>
      <c r="C8">
        <v>66192907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181</v>
      </c>
      <c r="J8" t="s">
        <v>3</v>
      </c>
      <c r="K8" t="s">
        <v>182</v>
      </c>
      <c r="L8">
        <v>1369</v>
      </c>
      <c r="N8">
        <v>1013</v>
      </c>
      <c r="O8" t="s">
        <v>180</v>
      </c>
      <c r="P8" t="s">
        <v>180</v>
      </c>
      <c r="Q8">
        <v>1</v>
      </c>
      <c r="X8">
        <v>0.16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41</v>
      </c>
      <c r="AG8">
        <v>0.16416</v>
      </c>
      <c r="AH8">
        <v>2</v>
      </c>
      <c r="AI8">
        <v>66192909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66192915</v>
      </c>
      <c r="C9">
        <v>66192912</v>
      </c>
      <c r="D9">
        <v>29477854</v>
      </c>
      <c r="E9">
        <v>1</v>
      </c>
      <c r="F9">
        <v>1</v>
      </c>
      <c r="G9">
        <v>1</v>
      </c>
      <c r="H9">
        <v>1</v>
      </c>
      <c r="I9" t="s">
        <v>183</v>
      </c>
      <c r="J9" t="s">
        <v>3</v>
      </c>
      <c r="K9" t="s">
        <v>184</v>
      </c>
      <c r="L9">
        <v>1369</v>
      </c>
      <c r="N9">
        <v>1013</v>
      </c>
      <c r="O9" t="s">
        <v>180</v>
      </c>
      <c r="P9" t="s">
        <v>180</v>
      </c>
      <c r="Q9">
        <v>1</v>
      </c>
      <c r="X9">
        <v>1.1499999999999999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29</v>
      </c>
      <c r="AG9">
        <v>1.1545999999999998</v>
      </c>
      <c r="AH9">
        <v>2</v>
      </c>
      <c r="AI9">
        <v>66192913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66192916</v>
      </c>
      <c r="C10">
        <v>66192912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181</v>
      </c>
      <c r="J10" t="s">
        <v>3</v>
      </c>
      <c r="K10" t="s">
        <v>182</v>
      </c>
      <c r="L10">
        <v>1369</v>
      </c>
      <c r="N10">
        <v>1013</v>
      </c>
      <c r="O10" t="s">
        <v>180</v>
      </c>
      <c r="P10" t="s">
        <v>180</v>
      </c>
      <c r="Q10">
        <v>1</v>
      </c>
      <c r="X10">
        <v>1.73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29</v>
      </c>
      <c r="AG10">
        <v>1.73692</v>
      </c>
      <c r="AH10">
        <v>2</v>
      </c>
      <c r="AI10">
        <v>66192914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66192915</v>
      </c>
      <c r="C11">
        <v>66192912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183</v>
      </c>
      <c r="J11" t="s">
        <v>3</v>
      </c>
      <c r="K11" t="s">
        <v>184</v>
      </c>
      <c r="L11">
        <v>1369</v>
      </c>
      <c r="N11">
        <v>1013</v>
      </c>
      <c r="O11" t="s">
        <v>180</v>
      </c>
      <c r="P11" t="s">
        <v>180</v>
      </c>
      <c r="Q11">
        <v>1</v>
      </c>
      <c r="X11">
        <v>1.1499999999999999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29</v>
      </c>
      <c r="AG11">
        <v>1.1545999999999998</v>
      </c>
      <c r="AH11">
        <v>2</v>
      </c>
      <c r="AI11">
        <v>66192913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66192916</v>
      </c>
      <c r="C12">
        <v>66192912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181</v>
      </c>
      <c r="J12" t="s">
        <v>3</v>
      </c>
      <c r="K12" t="s">
        <v>182</v>
      </c>
      <c r="L12">
        <v>1369</v>
      </c>
      <c r="N12">
        <v>1013</v>
      </c>
      <c r="O12" t="s">
        <v>180</v>
      </c>
      <c r="P12" t="s">
        <v>180</v>
      </c>
      <c r="Q12">
        <v>1</v>
      </c>
      <c r="X12">
        <v>1.73</v>
      </c>
      <c r="Y12">
        <v>0</v>
      </c>
      <c r="Z12">
        <v>0</v>
      </c>
      <c r="AA12">
        <v>0</v>
      </c>
      <c r="AB12">
        <v>12.69</v>
      </c>
      <c r="AC12">
        <v>0</v>
      </c>
      <c r="AD12">
        <v>1</v>
      </c>
      <c r="AE12">
        <v>1</v>
      </c>
      <c r="AF12" t="s">
        <v>29</v>
      </c>
      <c r="AG12">
        <v>1.73692</v>
      </c>
      <c r="AH12">
        <v>2</v>
      </c>
      <c r="AI12">
        <v>66192914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66192921</v>
      </c>
      <c r="C13">
        <v>66192917</v>
      </c>
      <c r="D13">
        <v>29412067</v>
      </c>
      <c r="E13">
        <v>1</v>
      </c>
      <c r="F13">
        <v>1</v>
      </c>
      <c r="G13">
        <v>1</v>
      </c>
      <c r="H13">
        <v>1</v>
      </c>
      <c r="I13" t="s">
        <v>185</v>
      </c>
      <c r="J13" t="s">
        <v>3</v>
      </c>
      <c r="K13" t="s">
        <v>186</v>
      </c>
      <c r="L13">
        <v>1369</v>
      </c>
      <c r="N13">
        <v>1013</v>
      </c>
      <c r="O13" t="s">
        <v>180</v>
      </c>
      <c r="P13" t="s">
        <v>180</v>
      </c>
      <c r="Q13">
        <v>1</v>
      </c>
      <c r="X13">
        <v>7.31</v>
      </c>
      <c r="Y13">
        <v>0</v>
      </c>
      <c r="Z13">
        <v>0</v>
      </c>
      <c r="AA13">
        <v>0</v>
      </c>
      <c r="AB13">
        <v>15.49</v>
      </c>
      <c r="AC13">
        <v>0</v>
      </c>
      <c r="AD13">
        <v>1</v>
      </c>
      <c r="AE13">
        <v>1</v>
      </c>
      <c r="AF13" t="s">
        <v>29</v>
      </c>
      <c r="AG13">
        <v>7.3392400000000002</v>
      </c>
      <c r="AH13">
        <v>2</v>
      </c>
      <c r="AI13">
        <v>66192918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66192922</v>
      </c>
      <c r="C14">
        <v>66192917</v>
      </c>
      <c r="D14">
        <v>29420508</v>
      </c>
      <c r="E14">
        <v>1</v>
      </c>
      <c r="F14">
        <v>1</v>
      </c>
      <c r="G14">
        <v>1</v>
      </c>
      <c r="H14">
        <v>1</v>
      </c>
      <c r="I14" t="s">
        <v>187</v>
      </c>
      <c r="J14" t="s">
        <v>3</v>
      </c>
      <c r="K14" t="s">
        <v>188</v>
      </c>
      <c r="L14">
        <v>1369</v>
      </c>
      <c r="N14">
        <v>1013</v>
      </c>
      <c r="O14" t="s">
        <v>180</v>
      </c>
      <c r="P14" t="s">
        <v>180</v>
      </c>
      <c r="Q14">
        <v>1</v>
      </c>
      <c r="X14">
        <v>5.85</v>
      </c>
      <c r="Y14">
        <v>0</v>
      </c>
      <c r="Z14">
        <v>0</v>
      </c>
      <c r="AA14">
        <v>0</v>
      </c>
      <c r="AB14">
        <v>14.09</v>
      </c>
      <c r="AC14">
        <v>0</v>
      </c>
      <c r="AD14">
        <v>1</v>
      </c>
      <c r="AE14">
        <v>1</v>
      </c>
      <c r="AF14" t="s">
        <v>29</v>
      </c>
      <c r="AG14">
        <v>5.8734000000000002</v>
      </c>
      <c r="AH14">
        <v>2</v>
      </c>
      <c r="AI14">
        <v>66192919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66192923</v>
      </c>
      <c r="C15">
        <v>66192917</v>
      </c>
      <c r="D15">
        <v>29420467</v>
      </c>
      <c r="E15">
        <v>1</v>
      </c>
      <c r="F15">
        <v>1</v>
      </c>
      <c r="G15">
        <v>1</v>
      </c>
      <c r="H15">
        <v>1</v>
      </c>
      <c r="I15" t="s">
        <v>189</v>
      </c>
      <c r="J15" t="s">
        <v>3</v>
      </c>
      <c r="K15" t="s">
        <v>190</v>
      </c>
      <c r="L15">
        <v>1369</v>
      </c>
      <c r="N15">
        <v>1013</v>
      </c>
      <c r="O15" t="s">
        <v>180</v>
      </c>
      <c r="P15" t="s">
        <v>180</v>
      </c>
      <c r="Q15">
        <v>1</v>
      </c>
      <c r="X15">
        <v>9.34</v>
      </c>
      <c r="Y15">
        <v>0</v>
      </c>
      <c r="Z15">
        <v>0</v>
      </c>
      <c r="AA15">
        <v>0</v>
      </c>
      <c r="AB15">
        <v>16.93</v>
      </c>
      <c r="AC15">
        <v>0</v>
      </c>
      <c r="AD15">
        <v>1</v>
      </c>
      <c r="AE15">
        <v>1</v>
      </c>
      <c r="AF15" t="s">
        <v>29</v>
      </c>
      <c r="AG15">
        <v>9.3773599999999995</v>
      </c>
      <c r="AH15">
        <v>2</v>
      </c>
      <c r="AI15">
        <v>66192920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66192921</v>
      </c>
      <c r="C16">
        <v>66192917</v>
      </c>
      <c r="D16">
        <v>29412067</v>
      </c>
      <c r="E16">
        <v>1</v>
      </c>
      <c r="F16">
        <v>1</v>
      </c>
      <c r="G16">
        <v>1</v>
      </c>
      <c r="H16">
        <v>1</v>
      </c>
      <c r="I16" t="s">
        <v>185</v>
      </c>
      <c r="J16" t="s">
        <v>3</v>
      </c>
      <c r="K16" t="s">
        <v>186</v>
      </c>
      <c r="L16">
        <v>1369</v>
      </c>
      <c r="N16">
        <v>1013</v>
      </c>
      <c r="O16" t="s">
        <v>180</v>
      </c>
      <c r="P16" t="s">
        <v>180</v>
      </c>
      <c r="Q16">
        <v>1</v>
      </c>
      <c r="X16">
        <v>7.31</v>
      </c>
      <c r="Y16">
        <v>0</v>
      </c>
      <c r="Z16">
        <v>0</v>
      </c>
      <c r="AA16">
        <v>0</v>
      </c>
      <c r="AB16">
        <v>15.49</v>
      </c>
      <c r="AC16">
        <v>0</v>
      </c>
      <c r="AD16">
        <v>1</v>
      </c>
      <c r="AE16">
        <v>1</v>
      </c>
      <c r="AF16" t="s">
        <v>29</v>
      </c>
      <c r="AG16">
        <v>7.3392400000000002</v>
      </c>
      <c r="AH16">
        <v>2</v>
      </c>
      <c r="AI16">
        <v>66192918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66192922</v>
      </c>
      <c r="C17">
        <v>66192917</v>
      </c>
      <c r="D17">
        <v>29420508</v>
      </c>
      <c r="E17">
        <v>1</v>
      </c>
      <c r="F17">
        <v>1</v>
      </c>
      <c r="G17">
        <v>1</v>
      </c>
      <c r="H17">
        <v>1</v>
      </c>
      <c r="I17" t="s">
        <v>187</v>
      </c>
      <c r="J17" t="s">
        <v>3</v>
      </c>
      <c r="K17" t="s">
        <v>188</v>
      </c>
      <c r="L17">
        <v>1369</v>
      </c>
      <c r="N17">
        <v>1013</v>
      </c>
      <c r="O17" t="s">
        <v>180</v>
      </c>
      <c r="P17" t="s">
        <v>180</v>
      </c>
      <c r="Q17">
        <v>1</v>
      </c>
      <c r="X17">
        <v>5.85</v>
      </c>
      <c r="Y17">
        <v>0</v>
      </c>
      <c r="Z17">
        <v>0</v>
      </c>
      <c r="AA17">
        <v>0</v>
      </c>
      <c r="AB17">
        <v>14.09</v>
      </c>
      <c r="AC17">
        <v>0</v>
      </c>
      <c r="AD17">
        <v>1</v>
      </c>
      <c r="AE17">
        <v>1</v>
      </c>
      <c r="AF17" t="s">
        <v>29</v>
      </c>
      <c r="AG17">
        <v>5.8734000000000002</v>
      </c>
      <c r="AH17">
        <v>2</v>
      </c>
      <c r="AI17">
        <v>66192919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66192923</v>
      </c>
      <c r="C18">
        <v>66192917</v>
      </c>
      <c r="D18">
        <v>29420467</v>
      </c>
      <c r="E18">
        <v>1</v>
      </c>
      <c r="F18">
        <v>1</v>
      </c>
      <c r="G18">
        <v>1</v>
      </c>
      <c r="H18">
        <v>1</v>
      </c>
      <c r="I18" t="s">
        <v>189</v>
      </c>
      <c r="J18" t="s">
        <v>3</v>
      </c>
      <c r="K18" t="s">
        <v>190</v>
      </c>
      <c r="L18">
        <v>1369</v>
      </c>
      <c r="N18">
        <v>1013</v>
      </c>
      <c r="O18" t="s">
        <v>180</v>
      </c>
      <c r="P18" t="s">
        <v>180</v>
      </c>
      <c r="Q18">
        <v>1</v>
      </c>
      <c r="X18">
        <v>9.34</v>
      </c>
      <c r="Y18">
        <v>0</v>
      </c>
      <c r="Z18">
        <v>0</v>
      </c>
      <c r="AA18">
        <v>0</v>
      </c>
      <c r="AB18">
        <v>16.93</v>
      </c>
      <c r="AC18">
        <v>0</v>
      </c>
      <c r="AD18">
        <v>1</v>
      </c>
      <c r="AE18">
        <v>1</v>
      </c>
      <c r="AF18" t="s">
        <v>29</v>
      </c>
      <c r="AG18">
        <v>9.3773599999999995</v>
      </c>
      <c r="AH18">
        <v>2</v>
      </c>
      <c r="AI18">
        <v>66192920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70368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09-03-12</v>
      </c>
      <c r="G12" t="str">
        <f>Source!G12</f>
        <v>09-03-12 ПНР Электроснабжение ЗПП (ОК)++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09-03-12</vt:lpstr>
      <vt:lpstr>Source</vt:lpstr>
      <vt:lpstr>SourceObSm</vt:lpstr>
      <vt:lpstr>SmtRes</vt:lpstr>
      <vt:lpstr>EtalonRes</vt:lpstr>
      <vt:lpstr>SrcPoprs</vt:lpstr>
      <vt:lpstr>SrcKA</vt:lpstr>
      <vt:lpstr>'09-03-12'!Заголовки_для_печати</vt:lpstr>
      <vt:lpstr>'09-03-12'!Область_печати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Цветков Юрий Николаевич</cp:lastModifiedBy>
  <dcterms:created xsi:type="dcterms:W3CDTF">2026-02-16T11:07:34Z</dcterms:created>
  <dcterms:modified xsi:type="dcterms:W3CDTF">2026-02-16T11:29:50Z</dcterms:modified>
</cp:coreProperties>
</file>